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Лиза\Desktop\каратэ\Сётокан\выездные соревнования\2015\ЦФО\рабочая\"/>
    </mc:Choice>
  </mc:AlternateContent>
  <bookViews>
    <workbookView xWindow="0" yWindow="0" windowWidth="19200" windowHeight="8175" tabRatio="607" activeTab="3"/>
  </bookViews>
  <sheets>
    <sheet name="ОС ФВБЕ ЯО" sheetId="7" r:id="rId1"/>
    <sheet name="ПЦФО" sheetId="16" r:id="rId2"/>
    <sheet name="ЧЦФО" sheetId="2" r:id="rId3"/>
    <sheet name="Статистика - категории" sheetId="11" r:id="rId4"/>
    <sheet name="Регионы" sheetId="17" r:id="rId5"/>
  </sheets>
  <definedNames>
    <definedName name="_xlnm._FilterDatabase" localSheetId="0" hidden="1">'ОС ФВБЕ ЯО'!$A$12:$AB$113</definedName>
    <definedName name="_xlnm._FilterDatabase" localSheetId="1" hidden="1">ПЦФО!$A$13:$AN$180</definedName>
    <definedName name="_xlnm._FilterDatabase" localSheetId="3" hidden="1">'Статистика - категории'!$A$1:$F$84</definedName>
    <definedName name="_xlnm._FilterDatabase" localSheetId="2" hidden="1">ЧЦФО!$A$13:$N$52</definedName>
    <definedName name="разряд">'ОС ФВБЕ ЯО'!$I$2:$R$2</definedName>
  </definedNames>
  <calcPr calcId="152511"/>
</workbook>
</file>

<file path=xl/calcChain.xml><?xml version="1.0" encoding="utf-8"?>
<calcChain xmlns="http://schemas.openxmlformats.org/spreadsheetml/2006/main">
  <c r="AD109" i="7" l="1"/>
  <c r="AE109" i="7"/>
  <c r="AD110" i="7"/>
  <c r="AE110" i="7"/>
  <c r="AC109" i="7"/>
  <c r="H109" i="7"/>
  <c r="AD14" i="7"/>
  <c r="AE14" i="7"/>
  <c r="AD15" i="7"/>
  <c r="AE15" i="7"/>
  <c r="AD16" i="7"/>
  <c r="AE16" i="7"/>
  <c r="AD17" i="7"/>
  <c r="AE17" i="7"/>
  <c r="AD18" i="7"/>
  <c r="AE18" i="7"/>
  <c r="AD19" i="7"/>
  <c r="AE19" i="7"/>
  <c r="AD20" i="7"/>
  <c r="AE20" i="7"/>
  <c r="AD21" i="7"/>
  <c r="AE21" i="7"/>
  <c r="AD22" i="7"/>
  <c r="AE22" i="7"/>
  <c r="AD23" i="7"/>
  <c r="AE23" i="7"/>
  <c r="AD24" i="7"/>
  <c r="AE24" i="7"/>
  <c r="AD25" i="7"/>
  <c r="AE25" i="7"/>
  <c r="AD26" i="7"/>
  <c r="AE26" i="7"/>
  <c r="AD27" i="7"/>
  <c r="AE27" i="7"/>
  <c r="AD28" i="7"/>
  <c r="AE28" i="7"/>
  <c r="AD29" i="7"/>
  <c r="AE29" i="7"/>
  <c r="AD30" i="7"/>
  <c r="AE30" i="7"/>
  <c r="AD31" i="7"/>
  <c r="AE31" i="7"/>
  <c r="AD32" i="7"/>
  <c r="AE32" i="7"/>
  <c r="AD33" i="7"/>
  <c r="AE33" i="7"/>
  <c r="AD34" i="7"/>
  <c r="AE34" i="7"/>
  <c r="AD35" i="7"/>
  <c r="AE35" i="7"/>
  <c r="AD36" i="7"/>
  <c r="AE36" i="7"/>
  <c r="AD37" i="7"/>
  <c r="AE37" i="7"/>
  <c r="AD38" i="7"/>
  <c r="AE38" i="7"/>
  <c r="AD39" i="7"/>
  <c r="AE39" i="7"/>
  <c r="AD40" i="7"/>
  <c r="AE40" i="7"/>
  <c r="AD41" i="7"/>
  <c r="AE41" i="7"/>
  <c r="AD42" i="7"/>
  <c r="AE42" i="7"/>
  <c r="AD43" i="7"/>
  <c r="AE43" i="7"/>
  <c r="AD44" i="7"/>
  <c r="AE44" i="7"/>
  <c r="AD45" i="7"/>
  <c r="AE45" i="7"/>
  <c r="AD46" i="7"/>
  <c r="AE46" i="7"/>
  <c r="AD47" i="7"/>
  <c r="AE47" i="7"/>
  <c r="AD48" i="7"/>
  <c r="AE48" i="7"/>
  <c r="AD49" i="7"/>
  <c r="AE49" i="7"/>
  <c r="AD50" i="7"/>
  <c r="AE50" i="7"/>
  <c r="AD51" i="7"/>
  <c r="AE51" i="7"/>
  <c r="AD52" i="7"/>
  <c r="AE52" i="7"/>
  <c r="AD53" i="7"/>
  <c r="AE53" i="7"/>
  <c r="AD54" i="7"/>
  <c r="AE54" i="7"/>
  <c r="AD55" i="7"/>
  <c r="AE55" i="7"/>
  <c r="AD56" i="7"/>
  <c r="AE56" i="7"/>
  <c r="AD57" i="7"/>
  <c r="AE57" i="7"/>
  <c r="AD58" i="7"/>
  <c r="AE58" i="7"/>
  <c r="AD59" i="7"/>
  <c r="AE59" i="7"/>
  <c r="AD60" i="7"/>
  <c r="AE60" i="7"/>
  <c r="AD61" i="7"/>
  <c r="AE61" i="7"/>
  <c r="AD62" i="7"/>
  <c r="AE62" i="7"/>
  <c r="AD63" i="7"/>
  <c r="AE63" i="7"/>
  <c r="AD64" i="7"/>
  <c r="AE64" i="7"/>
  <c r="AD65" i="7"/>
  <c r="AE65" i="7"/>
  <c r="AD66" i="7"/>
  <c r="AE66" i="7"/>
  <c r="AD67" i="7"/>
  <c r="AE67" i="7"/>
  <c r="AD68" i="7"/>
  <c r="AE68" i="7"/>
  <c r="AD69" i="7"/>
  <c r="AE69" i="7"/>
  <c r="AD70" i="7"/>
  <c r="AE70" i="7"/>
  <c r="AD71" i="7"/>
  <c r="AE71" i="7"/>
  <c r="AD72" i="7"/>
  <c r="AE72" i="7"/>
  <c r="AD73" i="7"/>
  <c r="AE73" i="7"/>
  <c r="AD74" i="7"/>
  <c r="AE74" i="7"/>
  <c r="AD75" i="7"/>
  <c r="AE75" i="7"/>
  <c r="AD76" i="7"/>
  <c r="AE76" i="7"/>
  <c r="AD77" i="7"/>
  <c r="AE77" i="7"/>
  <c r="AD78" i="7"/>
  <c r="AE78" i="7"/>
  <c r="AD79" i="7"/>
  <c r="AE79" i="7"/>
  <c r="AD80" i="7"/>
  <c r="AE80" i="7"/>
  <c r="AD81" i="7"/>
  <c r="AE81" i="7"/>
  <c r="AD82" i="7"/>
  <c r="AE82" i="7"/>
  <c r="AD83" i="7"/>
  <c r="AE83" i="7"/>
  <c r="AD84" i="7"/>
  <c r="AE84" i="7"/>
  <c r="AD85" i="7"/>
  <c r="AE85" i="7"/>
  <c r="AD86" i="7"/>
  <c r="AE86" i="7"/>
  <c r="AD87" i="7"/>
  <c r="AE87" i="7"/>
  <c r="AD88" i="7"/>
  <c r="AE88" i="7"/>
  <c r="AD89" i="7"/>
  <c r="AE89" i="7"/>
  <c r="AD90" i="7"/>
  <c r="AE90" i="7"/>
  <c r="AD91" i="7"/>
  <c r="AE91" i="7"/>
  <c r="AD92" i="7"/>
  <c r="AE92" i="7"/>
  <c r="AD93" i="7"/>
  <c r="AE93" i="7"/>
  <c r="AD94" i="7"/>
  <c r="AE94" i="7"/>
  <c r="AD95" i="7"/>
  <c r="AE95" i="7"/>
  <c r="AD96" i="7"/>
  <c r="AE96" i="7"/>
  <c r="AD97" i="7"/>
  <c r="AE97" i="7"/>
  <c r="AD98" i="7"/>
  <c r="AE98" i="7"/>
  <c r="AD99" i="7"/>
  <c r="AE99" i="7"/>
  <c r="AD100" i="7"/>
  <c r="AE100" i="7"/>
  <c r="AD101" i="7"/>
  <c r="AE101" i="7"/>
  <c r="AD102" i="7"/>
  <c r="AE102" i="7"/>
  <c r="AD103" i="7"/>
  <c r="AE103" i="7"/>
  <c r="AD104" i="7"/>
  <c r="AE104" i="7"/>
  <c r="AD105" i="7"/>
  <c r="AE105" i="7"/>
  <c r="AD106" i="7"/>
  <c r="AE106" i="7"/>
  <c r="AD107" i="7"/>
  <c r="AE107" i="7"/>
  <c r="AD108" i="7"/>
  <c r="AE108" i="7"/>
  <c r="AD111" i="7"/>
  <c r="AE111" i="7"/>
  <c r="AE13" i="7"/>
  <c r="AD13" i="7"/>
  <c r="O23" i="2" l="1"/>
  <c r="P23" i="2"/>
  <c r="H72" i="16"/>
  <c r="AL72" i="16"/>
  <c r="AM72" i="16"/>
  <c r="O15" i="2" l="1"/>
  <c r="P15" i="2"/>
  <c r="O16" i="2"/>
  <c r="P16" i="2"/>
  <c r="O17" i="2"/>
  <c r="P17" i="2"/>
  <c r="O18" i="2"/>
  <c r="P18" i="2"/>
  <c r="O19" i="2"/>
  <c r="P19" i="2"/>
  <c r="O20" i="2"/>
  <c r="P20" i="2"/>
  <c r="O21" i="2"/>
  <c r="P21" i="2"/>
  <c r="O22" i="2"/>
  <c r="P22" i="2"/>
  <c r="O24" i="2"/>
  <c r="P24" i="2"/>
  <c r="O25" i="2"/>
  <c r="P25" i="2"/>
  <c r="O26" i="2"/>
  <c r="P26" i="2"/>
  <c r="O27" i="2"/>
  <c r="P27" i="2"/>
  <c r="O28" i="2"/>
  <c r="P28" i="2"/>
  <c r="O29" i="2"/>
  <c r="P29" i="2"/>
  <c r="O30" i="2"/>
  <c r="P30" i="2"/>
  <c r="O31" i="2"/>
  <c r="P31" i="2"/>
  <c r="O32" i="2"/>
  <c r="P32" i="2"/>
  <c r="O33" i="2"/>
  <c r="P33" i="2"/>
  <c r="O34" i="2"/>
  <c r="P34" i="2"/>
  <c r="O35" i="2"/>
  <c r="P35" i="2"/>
  <c r="O36" i="2"/>
  <c r="P36" i="2"/>
  <c r="O37" i="2"/>
  <c r="P37" i="2"/>
  <c r="O38" i="2"/>
  <c r="P38" i="2"/>
  <c r="O39" i="2"/>
  <c r="P39" i="2"/>
  <c r="O40" i="2"/>
  <c r="P40" i="2"/>
  <c r="O41" i="2"/>
  <c r="P41" i="2"/>
  <c r="O42" i="2"/>
  <c r="P42" i="2"/>
  <c r="O43" i="2"/>
  <c r="P43" i="2"/>
  <c r="O44" i="2"/>
  <c r="P44" i="2"/>
  <c r="O45" i="2"/>
  <c r="P45" i="2"/>
  <c r="O46" i="2"/>
  <c r="P46" i="2"/>
  <c r="O47" i="2"/>
  <c r="P47" i="2"/>
  <c r="O48" i="2"/>
  <c r="P48" i="2"/>
  <c r="O49" i="2"/>
  <c r="P49" i="2"/>
  <c r="O50" i="2"/>
  <c r="P50" i="2"/>
  <c r="P14" i="2"/>
  <c r="O14" i="2"/>
  <c r="AL176" i="16"/>
  <c r="AL177" i="16"/>
  <c r="AL178" i="16"/>
  <c r="AL179" i="16"/>
  <c r="AM15" i="16"/>
  <c r="AN15" i="16"/>
  <c r="AM16" i="16"/>
  <c r="AN16" i="16"/>
  <c r="AM17" i="16"/>
  <c r="AN17" i="16"/>
  <c r="AM18" i="16"/>
  <c r="AN18" i="16"/>
  <c r="AM19" i="16"/>
  <c r="AN19" i="16"/>
  <c r="AM20" i="16"/>
  <c r="AN20" i="16"/>
  <c r="AM21" i="16"/>
  <c r="AN21" i="16"/>
  <c r="AM22" i="16"/>
  <c r="AN22" i="16"/>
  <c r="AM23" i="16"/>
  <c r="AN23" i="16"/>
  <c r="AM24" i="16"/>
  <c r="AN24" i="16"/>
  <c r="AM25" i="16"/>
  <c r="AN25" i="16"/>
  <c r="AM26" i="16"/>
  <c r="AN26" i="16"/>
  <c r="AM27" i="16"/>
  <c r="AN27" i="16"/>
  <c r="AM28" i="16"/>
  <c r="AN28" i="16"/>
  <c r="AM29" i="16"/>
  <c r="AN29" i="16"/>
  <c r="AM30" i="16"/>
  <c r="AN30" i="16"/>
  <c r="AM31" i="16"/>
  <c r="AN31" i="16"/>
  <c r="AM32" i="16"/>
  <c r="AN32" i="16"/>
  <c r="AM33" i="16"/>
  <c r="AN33" i="16"/>
  <c r="AM34" i="16"/>
  <c r="AN34" i="16"/>
  <c r="AM35" i="16"/>
  <c r="AN35" i="16"/>
  <c r="AM36" i="16"/>
  <c r="AN36" i="16"/>
  <c r="AM37" i="16"/>
  <c r="AN37" i="16"/>
  <c r="AM38" i="16"/>
  <c r="AN38" i="16"/>
  <c r="AM39" i="16"/>
  <c r="AN39" i="16"/>
  <c r="AM40" i="16"/>
  <c r="AN40" i="16"/>
  <c r="AM41" i="16"/>
  <c r="AN41" i="16"/>
  <c r="AM42" i="16"/>
  <c r="AN42" i="16"/>
  <c r="AM43" i="16"/>
  <c r="AN43" i="16"/>
  <c r="AM44" i="16"/>
  <c r="AN44" i="16"/>
  <c r="AM45" i="16"/>
  <c r="AN45" i="16"/>
  <c r="AM46" i="16"/>
  <c r="AN46" i="16"/>
  <c r="AM47" i="16"/>
  <c r="AN47" i="16"/>
  <c r="AM48" i="16"/>
  <c r="AN48" i="16"/>
  <c r="AM49" i="16"/>
  <c r="AN49" i="16"/>
  <c r="AM50" i="16"/>
  <c r="AN50" i="16"/>
  <c r="AM51" i="16"/>
  <c r="AN51" i="16"/>
  <c r="AM52" i="16"/>
  <c r="AN52" i="16"/>
  <c r="AM53" i="16"/>
  <c r="AN53" i="16"/>
  <c r="AM54" i="16"/>
  <c r="AN54" i="16"/>
  <c r="AM55" i="16"/>
  <c r="AN55" i="16"/>
  <c r="AM56" i="16"/>
  <c r="AN56" i="16"/>
  <c r="AM57" i="16"/>
  <c r="AN57" i="16"/>
  <c r="AM58" i="16"/>
  <c r="AN58" i="16"/>
  <c r="AM59" i="16"/>
  <c r="AN59" i="16"/>
  <c r="AM60" i="16"/>
  <c r="AN60" i="16"/>
  <c r="AM61" i="16"/>
  <c r="AN61" i="16"/>
  <c r="AM62" i="16"/>
  <c r="AN62" i="16"/>
  <c r="AM63" i="16"/>
  <c r="AN63" i="16"/>
  <c r="AM64" i="16"/>
  <c r="AN64" i="16"/>
  <c r="AM65" i="16"/>
  <c r="AN65" i="16"/>
  <c r="AM66" i="16"/>
  <c r="AN66" i="16"/>
  <c r="AM67" i="16"/>
  <c r="AN67" i="16"/>
  <c r="AM68" i="16"/>
  <c r="AN68" i="16"/>
  <c r="AM69" i="16"/>
  <c r="AN69" i="16"/>
  <c r="AM70" i="16"/>
  <c r="AN70" i="16"/>
  <c r="AM71" i="16"/>
  <c r="AN71" i="16"/>
  <c r="AM73" i="16"/>
  <c r="AN73" i="16"/>
  <c r="AM74" i="16"/>
  <c r="AN74" i="16"/>
  <c r="AM75" i="16"/>
  <c r="AN75" i="16"/>
  <c r="AM76" i="16"/>
  <c r="AN76" i="16"/>
  <c r="AM77" i="16"/>
  <c r="AN77" i="16"/>
  <c r="AM78" i="16"/>
  <c r="AN78" i="16"/>
  <c r="AM79" i="16"/>
  <c r="AN79" i="16"/>
  <c r="AM80" i="16"/>
  <c r="AN80" i="16"/>
  <c r="AM81" i="16"/>
  <c r="AN81" i="16"/>
  <c r="AM82" i="16"/>
  <c r="AN82" i="16"/>
  <c r="AM83" i="16"/>
  <c r="AN83" i="16"/>
  <c r="AM84" i="16"/>
  <c r="AN84" i="16"/>
  <c r="AM85" i="16"/>
  <c r="AN85" i="16"/>
  <c r="AM86" i="16"/>
  <c r="AN86" i="16"/>
  <c r="AM87" i="16"/>
  <c r="AN87" i="16"/>
  <c r="AM88" i="16"/>
  <c r="AN88" i="16"/>
  <c r="AM89" i="16"/>
  <c r="AN89" i="16"/>
  <c r="AM90" i="16"/>
  <c r="AN90" i="16"/>
  <c r="AM91" i="16"/>
  <c r="AN91" i="16"/>
  <c r="AM92" i="16"/>
  <c r="AN92" i="16"/>
  <c r="AM93" i="16"/>
  <c r="AN93" i="16"/>
  <c r="AM94" i="16"/>
  <c r="AN94" i="16"/>
  <c r="AM95" i="16"/>
  <c r="AN95" i="16"/>
  <c r="AM96" i="16"/>
  <c r="AN96" i="16"/>
  <c r="AM97" i="16"/>
  <c r="AN97" i="16"/>
  <c r="AM98" i="16"/>
  <c r="AN98" i="16"/>
  <c r="AM99" i="16"/>
  <c r="AN99" i="16"/>
  <c r="AM100" i="16"/>
  <c r="AN100" i="16"/>
  <c r="AM101" i="16"/>
  <c r="AN101" i="16"/>
  <c r="AM102" i="16"/>
  <c r="AN102" i="16"/>
  <c r="AM103" i="16"/>
  <c r="AN103" i="16"/>
  <c r="AM104" i="16"/>
  <c r="AN104" i="16"/>
  <c r="AM105" i="16"/>
  <c r="AN105" i="16"/>
  <c r="AM106" i="16"/>
  <c r="AN106" i="16"/>
  <c r="AM107" i="16"/>
  <c r="AN107" i="16"/>
  <c r="AM108" i="16"/>
  <c r="AN108" i="16"/>
  <c r="AM109" i="16"/>
  <c r="AN109" i="16"/>
  <c r="AM110" i="16"/>
  <c r="AN110" i="16"/>
  <c r="AM111" i="16"/>
  <c r="AN111" i="16"/>
  <c r="AM112" i="16"/>
  <c r="AN112" i="16"/>
  <c r="AM113" i="16"/>
  <c r="AN113" i="16"/>
  <c r="AM114" i="16"/>
  <c r="AN114" i="16"/>
  <c r="AM115" i="16"/>
  <c r="AN115" i="16"/>
  <c r="AM116" i="16"/>
  <c r="AN116" i="16"/>
  <c r="AM117" i="16"/>
  <c r="AN117" i="16"/>
  <c r="AM118" i="16"/>
  <c r="AN118" i="16"/>
  <c r="AM119" i="16"/>
  <c r="AN119" i="16"/>
  <c r="AM120" i="16"/>
  <c r="AN120" i="16"/>
  <c r="AM121" i="16"/>
  <c r="AN121" i="16"/>
  <c r="AM122" i="16"/>
  <c r="AN122" i="16"/>
  <c r="AM123" i="16"/>
  <c r="AN123" i="16"/>
  <c r="AM124" i="16"/>
  <c r="AN124" i="16"/>
  <c r="AM125" i="16"/>
  <c r="AN125" i="16"/>
  <c r="AM126" i="16"/>
  <c r="AN126" i="16"/>
  <c r="AM127" i="16"/>
  <c r="AN127" i="16"/>
  <c r="AM128" i="16"/>
  <c r="AN128" i="16"/>
  <c r="AM129" i="16"/>
  <c r="AN129" i="16"/>
  <c r="AM130" i="16"/>
  <c r="AN130" i="16"/>
  <c r="AM131" i="16"/>
  <c r="AN131" i="16"/>
  <c r="AM132" i="16"/>
  <c r="AN132" i="16"/>
  <c r="AM133" i="16"/>
  <c r="AN133" i="16"/>
  <c r="AM134" i="16"/>
  <c r="AN134" i="16"/>
  <c r="AM135" i="16"/>
  <c r="AN135" i="16"/>
  <c r="AM136" i="16"/>
  <c r="AN136" i="16"/>
  <c r="AM137" i="16"/>
  <c r="AN137" i="16"/>
  <c r="AM138" i="16"/>
  <c r="AN138" i="16"/>
  <c r="AM139" i="16"/>
  <c r="AN139" i="16"/>
  <c r="AM140" i="16"/>
  <c r="AN140" i="16"/>
  <c r="AM141" i="16"/>
  <c r="AN141" i="16"/>
  <c r="AM142" i="16"/>
  <c r="AN142" i="16"/>
  <c r="AM143" i="16"/>
  <c r="AN143" i="16"/>
  <c r="AM144" i="16"/>
  <c r="AN144" i="16"/>
  <c r="AM145" i="16"/>
  <c r="AN145" i="16"/>
  <c r="AM146" i="16"/>
  <c r="AN146" i="16"/>
  <c r="AM147" i="16"/>
  <c r="AN147" i="16"/>
  <c r="AM148" i="16"/>
  <c r="AN148" i="16"/>
  <c r="AM149" i="16"/>
  <c r="AN149" i="16"/>
  <c r="AM150" i="16"/>
  <c r="AN150" i="16"/>
  <c r="AM151" i="16"/>
  <c r="AN151" i="16"/>
  <c r="AM152" i="16"/>
  <c r="AN152" i="16"/>
  <c r="AM153" i="16"/>
  <c r="AN153" i="16"/>
  <c r="AM154" i="16"/>
  <c r="AN154" i="16"/>
  <c r="AM155" i="16"/>
  <c r="AN155" i="16"/>
  <c r="AM156" i="16"/>
  <c r="AN156" i="16"/>
  <c r="AM157" i="16"/>
  <c r="AN157" i="16"/>
  <c r="AM158" i="16"/>
  <c r="AN158" i="16"/>
  <c r="AM159" i="16"/>
  <c r="AN159" i="16"/>
  <c r="AM160" i="16"/>
  <c r="AN160" i="16"/>
  <c r="AM161" i="16"/>
  <c r="AN161" i="16"/>
  <c r="AM162" i="16"/>
  <c r="AN162" i="16"/>
  <c r="AM163" i="16"/>
  <c r="AN163" i="16"/>
  <c r="AM164" i="16"/>
  <c r="AN164" i="16"/>
  <c r="AM165" i="16"/>
  <c r="AN165" i="16"/>
  <c r="AM166" i="16"/>
  <c r="AN166" i="16"/>
  <c r="AM167" i="16"/>
  <c r="AN167" i="16"/>
  <c r="AM168" i="16"/>
  <c r="AN168" i="16"/>
  <c r="AM169" i="16"/>
  <c r="AN169" i="16"/>
  <c r="AM170" i="16"/>
  <c r="AN170" i="16"/>
  <c r="AM171" i="16"/>
  <c r="AN171" i="16"/>
  <c r="AM172" i="16"/>
  <c r="AN172" i="16"/>
  <c r="AM173" i="16"/>
  <c r="AN173" i="16"/>
  <c r="AM174" i="16"/>
  <c r="AN174" i="16"/>
  <c r="AM175" i="16"/>
  <c r="AN175" i="16"/>
  <c r="AM176" i="16"/>
  <c r="AN176" i="16"/>
  <c r="AM177" i="16"/>
  <c r="AN177" i="16"/>
  <c r="AM178" i="16"/>
  <c r="AN178" i="16"/>
  <c r="AM179" i="16"/>
  <c r="AN179" i="16"/>
  <c r="AN14" i="16"/>
  <c r="AM14" i="16"/>
  <c r="AL24" i="16"/>
  <c r="H39" i="2" l="1"/>
  <c r="H45" i="2"/>
  <c r="H47" i="2"/>
  <c r="H46" i="2"/>
  <c r="H44" i="2"/>
  <c r="H174" i="16"/>
  <c r="AL174" i="16"/>
  <c r="H172" i="16"/>
  <c r="AL172" i="16"/>
  <c r="H171" i="16"/>
  <c r="AL171" i="16"/>
  <c r="H163" i="16"/>
  <c r="AL163" i="16"/>
  <c r="H108" i="7"/>
  <c r="AC108" i="7"/>
  <c r="H143" i="16" l="1"/>
  <c r="C98" i="11" l="1"/>
  <c r="C97" i="11"/>
  <c r="C96" i="11"/>
  <c r="C95" i="11"/>
  <c r="C94" i="11"/>
  <c r="C93" i="11"/>
  <c r="C92" i="11"/>
  <c r="C91" i="11"/>
  <c r="C90" i="11"/>
  <c r="C16" i="17"/>
  <c r="D16" i="17"/>
  <c r="B16" i="17"/>
  <c r="H24" i="16"/>
  <c r="H176" i="16" l="1"/>
  <c r="H177" i="16"/>
  <c r="H178" i="16"/>
  <c r="H179" i="16"/>
  <c r="AL160" i="16"/>
  <c r="AL161" i="16"/>
  <c r="AL162" i="16"/>
  <c r="AL164" i="16"/>
  <c r="AL165" i="16"/>
  <c r="AL166" i="16"/>
  <c r="AL167" i="16"/>
  <c r="AL168" i="16"/>
  <c r="AL169" i="16"/>
  <c r="AL170" i="16"/>
  <c r="H160" i="16"/>
  <c r="H161" i="16"/>
  <c r="H162" i="16"/>
  <c r="H164" i="16"/>
  <c r="H165" i="16"/>
  <c r="H166" i="16"/>
  <c r="H167" i="16"/>
  <c r="H168" i="16"/>
  <c r="H169" i="16"/>
  <c r="H170" i="16"/>
  <c r="K51" i="2"/>
  <c r="F78" i="11" s="1"/>
  <c r="AL141" i="16"/>
  <c r="AL142" i="16"/>
  <c r="AL144" i="16"/>
  <c r="A12" i="16"/>
  <c r="A12" i="2"/>
  <c r="A11" i="7"/>
  <c r="H35" i="2"/>
  <c r="H36" i="2"/>
  <c r="H37" i="2"/>
  <c r="H38" i="2"/>
  <c r="H40" i="2"/>
  <c r="H41" i="2"/>
  <c r="H42" i="2"/>
  <c r="H43" i="2"/>
  <c r="H48" i="2"/>
  <c r="W180" i="16"/>
  <c r="F54" i="11" s="1"/>
  <c r="Z112" i="7" l="1"/>
  <c r="F30" i="11" s="1"/>
  <c r="Y112" i="7"/>
  <c r="F25" i="11" s="1"/>
  <c r="Z6" i="7"/>
  <c r="Y6" i="7"/>
  <c r="V112" i="7" l="1"/>
  <c r="U112" i="7"/>
  <c r="F23" i="11" s="1"/>
  <c r="V6" i="7"/>
  <c r="U6" i="7"/>
  <c r="A51" i="2" l="1"/>
  <c r="A180" i="16"/>
  <c r="A112" i="7"/>
  <c r="F95" i="11"/>
  <c r="F94" i="11"/>
  <c r="F93" i="11"/>
  <c r="F91" i="11"/>
  <c r="F98" i="11"/>
  <c r="F97" i="11"/>
  <c r="F96" i="11"/>
  <c r="F92" i="11"/>
  <c r="F90" i="11"/>
  <c r="H141" i="16"/>
  <c r="H142" i="16"/>
  <c r="AL149" i="16"/>
  <c r="H149" i="16"/>
  <c r="AL90" i="16"/>
  <c r="AL91" i="16"/>
  <c r="AL92" i="16"/>
  <c r="AL93" i="16"/>
  <c r="AL94" i="16"/>
  <c r="AL95" i="16"/>
  <c r="AL96" i="16"/>
  <c r="AL97" i="16"/>
  <c r="AL98" i="16"/>
  <c r="AL99" i="16"/>
  <c r="AL100" i="16"/>
  <c r="AL101" i="16"/>
  <c r="AL102" i="16"/>
  <c r="AL103" i="16"/>
  <c r="AL104" i="16"/>
  <c r="AL105" i="16"/>
  <c r="AL106" i="16"/>
  <c r="AL107" i="16"/>
  <c r="AL108" i="16"/>
  <c r="AL109" i="16"/>
  <c r="AL110" i="16"/>
  <c r="AL111" i="16"/>
  <c r="AL112" i="16"/>
  <c r="AL113" i="16"/>
  <c r="AL114" i="16"/>
  <c r="AL115" i="16"/>
  <c r="AL116" i="16"/>
  <c r="AL117" i="16"/>
  <c r="AL118" i="16"/>
  <c r="AL119" i="16"/>
  <c r="AL120" i="16"/>
  <c r="AL121" i="16"/>
  <c r="AL122" i="16"/>
  <c r="AL123" i="16"/>
  <c r="AL124" i="16"/>
  <c r="AL125" i="16"/>
  <c r="AL126" i="16"/>
  <c r="AL127" i="16"/>
  <c r="AL128" i="16"/>
  <c r="AL129" i="16"/>
  <c r="AL130" i="16"/>
  <c r="AL131" i="16"/>
  <c r="AL132" i="16"/>
  <c r="AL133" i="16"/>
  <c r="AL134" i="16"/>
  <c r="AL135" i="16"/>
  <c r="AL136" i="16"/>
  <c r="AL137" i="16"/>
  <c r="AL138" i="16"/>
  <c r="AL139" i="16"/>
  <c r="AL140" i="16"/>
  <c r="AL145" i="16"/>
  <c r="AL146" i="16"/>
  <c r="AL147" i="16"/>
  <c r="AL148" i="16"/>
  <c r="AL150" i="16"/>
  <c r="AL151" i="16"/>
  <c r="AL152" i="16"/>
  <c r="AL153" i="16"/>
  <c r="AL154" i="16"/>
  <c r="AL155" i="16"/>
  <c r="AL156" i="16"/>
  <c r="AL157" i="16"/>
  <c r="AL158" i="16"/>
  <c r="AL159" i="16"/>
  <c r="AL173" i="16"/>
  <c r="AL175" i="16"/>
  <c r="H97" i="16"/>
  <c r="H98" i="16"/>
  <c r="H99" i="16"/>
  <c r="H100" i="16"/>
  <c r="H101" i="16"/>
  <c r="H102" i="16"/>
  <c r="H103" i="16"/>
  <c r="H104" i="16"/>
  <c r="H105" i="16"/>
  <c r="H106" i="16"/>
  <c r="H120" i="16"/>
  <c r="H119" i="16"/>
  <c r="H118" i="16"/>
  <c r="H117" i="16"/>
  <c r="H116" i="16"/>
  <c r="H115" i="16"/>
  <c r="H114" i="16"/>
  <c r="H113" i="16"/>
  <c r="H112" i="16"/>
  <c r="H111" i="16"/>
  <c r="H110" i="16"/>
  <c r="H109" i="16"/>
  <c r="H108" i="16"/>
  <c r="H107" i="16"/>
  <c r="H96" i="16"/>
  <c r="H95" i="16"/>
  <c r="H94" i="16"/>
  <c r="H93" i="16"/>
  <c r="H92" i="16"/>
  <c r="H91" i="16"/>
  <c r="H90" i="16"/>
  <c r="H110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AC82" i="7"/>
  <c r="AC83" i="7"/>
  <c r="AC84" i="7"/>
  <c r="AC85" i="7"/>
  <c r="AC86" i="7"/>
  <c r="AC87" i="7"/>
  <c r="AC88" i="7"/>
  <c r="AC89" i="7"/>
  <c r="AC90" i="7"/>
  <c r="AC91" i="7"/>
  <c r="AC92" i="7"/>
  <c r="AC93" i="7"/>
  <c r="AC94" i="7"/>
  <c r="AC95" i="7"/>
  <c r="AC96" i="7"/>
  <c r="AC97" i="7"/>
  <c r="AC98" i="7"/>
  <c r="AC99" i="7"/>
  <c r="AC100" i="7"/>
  <c r="AC101" i="7"/>
  <c r="AC66" i="7"/>
  <c r="AC67" i="7"/>
  <c r="AC68" i="7"/>
  <c r="AC69" i="7"/>
  <c r="AC70" i="7"/>
  <c r="AC71" i="7"/>
  <c r="AC72" i="7"/>
  <c r="AC73" i="7"/>
  <c r="AC74" i="7"/>
  <c r="AC75" i="7"/>
  <c r="AC76" i="7"/>
  <c r="AC77" i="7"/>
  <c r="AC78" i="7"/>
  <c r="AC79" i="7"/>
  <c r="AC80" i="7"/>
  <c r="AC81" i="7"/>
  <c r="AC102" i="7"/>
  <c r="AC103" i="7"/>
  <c r="AC104" i="7"/>
  <c r="AC105" i="7"/>
  <c r="AC106" i="7"/>
  <c r="AC107" i="7"/>
  <c r="AC110" i="7"/>
  <c r="AL61" i="16"/>
  <c r="AL30" i="16"/>
  <c r="AL31" i="16"/>
  <c r="AL32" i="16"/>
  <c r="AL33" i="16"/>
  <c r="AL34" i="16"/>
  <c r="AL35" i="16"/>
  <c r="AL36" i="16"/>
  <c r="AL37" i="16"/>
  <c r="AL38" i="16"/>
  <c r="AL39" i="16"/>
  <c r="AL40" i="16"/>
  <c r="AL41" i="16"/>
  <c r="AL42" i="16"/>
  <c r="AL43" i="16"/>
  <c r="AL44" i="16"/>
  <c r="AL45" i="16"/>
  <c r="H40" i="16"/>
  <c r="H41" i="16"/>
  <c r="H38" i="16"/>
  <c r="H39" i="16"/>
  <c r="H42" i="16"/>
  <c r="H45" i="16"/>
  <c r="H44" i="16"/>
  <c r="H43" i="16"/>
  <c r="H37" i="16"/>
  <c r="H36" i="16"/>
  <c r="H35" i="16"/>
  <c r="H34" i="16"/>
  <c r="H33" i="16"/>
  <c r="H32" i="16"/>
  <c r="H31" i="16"/>
  <c r="H30" i="16"/>
  <c r="AC18" i="7"/>
  <c r="AC19" i="7"/>
  <c r="AC20" i="7"/>
  <c r="AC21" i="7"/>
  <c r="AC22" i="7"/>
  <c r="AC23" i="7"/>
  <c r="AC24" i="7"/>
  <c r="AC25" i="7"/>
  <c r="AC26" i="7"/>
  <c r="AC27" i="7"/>
  <c r="AC28" i="7"/>
  <c r="H28" i="7"/>
  <c r="H27" i="7"/>
  <c r="H26" i="7"/>
  <c r="H25" i="7"/>
  <c r="H24" i="7"/>
  <c r="H23" i="7"/>
  <c r="H22" i="7"/>
  <c r="H21" i="7"/>
  <c r="H20" i="7"/>
  <c r="H19" i="7"/>
  <c r="H18" i="7"/>
  <c r="AL26" i="16"/>
  <c r="AL27" i="16"/>
  <c r="H26" i="16"/>
  <c r="H27" i="16"/>
  <c r="F99" i="11" l="1"/>
  <c r="G92" i="11"/>
  <c r="G97" i="11"/>
  <c r="G91" i="11"/>
  <c r="G94" i="11"/>
  <c r="G95" i="11"/>
  <c r="G100" i="11"/>
  <c r="G90" i="11"/>
  <c r="G96" i="11"/>
  <c r="G98" i="11"/>
  <c r="G93" i="11"/>
  <c r="C101" i="11"/>
  <c r="C88" i="11"/>
  <c r="C99" i="11"/>
  <c r="AB112" i="7"/>
  <c r="AA112" i="7"/>
  <c r="F26" i="11" s="1"/>
  <c r="X112" i="7"/>
  <c r="F28" i="11" s="1"/>
  <c r="W112" i="7"/>
  <c r="F24" i="11" s="1"/>
  <c r="T112" i="7"/>
  <c r="F19" i="11" s="1"/>
  <c r="S112" i="7"/>
  <c r="F12" i="11" s="1"/>
  <c r="R112" i="7"/>
  <c r="F18" i="11" s="1"/>
  <c r="Q112" i="7"/>
  <c r="F11" i="11" s="1"/>
  <c r="P112" i="7"/>
  <c r="F17" i="11" s="1"/>
  <c r="O112" i="7"/>
  <c r="F10" i="11" s="1"/>
  <c r="N112" i="7"/>
  <c r="F16" i="11" s="1"/>
  <c r="M112" i="7"/>
  <c r="F9" i="11" s="1"/>
  <c r="L112" i="7"/>
  <c r="F15" i="11" s="1"/>
  <c r="K112" i="7"/>
  <c r="F8" i="11" s="1"/>
  <c r="J112" i="7"/>
  <c r="F14" i="11" s="1"/>
  <c r="AK180" i="16"/>
  <c r="F71" i="11" s="1"/>
  <c r="AJ180" i="16"/>
  <c r="F64" i="11" s="1"/>
  <c r="AI180" i="16"/>
  <c r="F70" i="11" s="1"/>
  <c r="AH180" i="16"/>
  <c r="F63" i="11" s="1"/>
  <c r="AG180" i="16"/>
  <c r="F69" i="11" s="1"/>
  <c r="AF180" i="16"/>
  <c r="F62" i="11" s="1"/>
  <c r="AE180" i="16"/>
  <c r="F68" i="11" s="1"/>
  <c r="AD180" i="16"/>
  <c r="F61" i="11" s="1"/>
  <c r="AC180" i="16"/>
  <c r="F67" i="11" s="1"/>
  <c r="AB180" i="16"/>
  <c r="F60" i="11" s="1"/>
  <c r="AA180" i="16"/>
  <c r="F66" i="11" s="1"/>
  <c r="Z180" i="16"/>
  <c r="F59" i="11" s="1"/>
  <c r="Y180" i="16"/>
  <c r="F55" i="11" s="1"/>
  <c r="X180" i="16"/>
  <c r="F45" i="11" s="1"/>
  <c r="V180" i="16"/>
  <c r="F53" i="11" s="1"/>
  <c r="U180" i="16"/>
  <c r="F44" i="11" s="1"/>
  <c r="T180" i="16"/>
  <c r="F52" i="11" s="1"/>
  <c r="S180" i="16"/>
  <c r="F43" i="11" s="1"/>
  <c r="R180" i="16"/>
  <c r="F51" i="11" s="1"/>
  <c r="Q180" i="16"/>
  <c r="F42" i="11" s="1"/>
  <c r="P180" i="16"/>
  <c r="F50" i="11" s="1"/>
  <c r="O180" i="16"/>
  <c r="F41" i="11" s="1"/>
  <c r="N180" i="16"/>
  <c r="F49" i="11" s="1"/>
  <c r="M180" i="16"/>
  <c r="F40" i="11" s="1"/>
  <c r="H111" i="7"/>
  <c r="AC37" i="7"/>
  <c r="AC38" i="7"/>
  <c r="AC39" i="7"/>
  <c r="AC40" i="7"/>
  <c r="AC41" i="7"/>
  <c r="AC42" i="7"/>
  <c r="AC43" i="7"/>
  <c r="AC44" i="7"/>
  <c r="AC45" i="7"/>
  <c r="AC46" i="7"/>
  <c r="AC47" i="7"/>
  <c r="AC48" i="7"/>
  <c r="AC49" i="7"/>
  <c r="AC50" i="7"/>
  <c r="AC51" i="7"/>
  <c r="AC52" i="7"/>
  <c r="AC53" i="7"/>
  <c r="AC54" i="7"/>
  <c r="AC55" i="7"/>
  <c r="AC56" i="7"/>
  <c r="AC57" i="7"/>
  <c r="AC58" i="7"/>
  <c r="AC59" i="7"/>
  <c r="AC60" i="7"/>
  <c r="AC61" i="7"/>
  <c r="AC62" i="7"/>
  <c r="AC63" i="7"/>
  <c r="AC64" i="7"/>
  <c r="AC65" i="7"/>
  <c r="AC111" i="7"/>
  <c r="AL17" i="16"/>
  <c r="AL18" i="16"/>
  <c r="AL15" i="16"/>
  <c r="AL16" i="16"/>
  <c r="AL19" i="16"/>
  <c r="AL20" i="16"/>
  <c r="AL21" i="16"/>
  <c r="AL22" i="16"/>
  <c r="AL23" i="16"/>
  <c r="AL25" i="16"/>
  <c r="AL28" i="16"/>
  <c r="AL29" i="16"/>
  <c r="AL46" i="16"/>
  <c r="AL47" i="16"/>
  <c r="AL48" i="16"/>
  <c r="AL49" i="16"/>
  <c r="AL50" i="16"/>
  <c r="AL51" i="16"/>
  <c r="AL52" i="16"/>
  <c r="AL53" i="16"/>
  <c r="AL54" i="16"/>
  <c r="AL55" i="16"/>
  <c r="AL56" i="16"/>
  <c r="AL57" i="16"/>
  <c r="AL58" i="16"/>
  <c r="AL59" i="16"/>
  <c r="AL60" i="16"/>
  <c r="AL62" i="16"/>
  <c r="AL63" i="16"/>
  <c r="AL64" i="16"/>
  <c r="AL65" i="16"/>
  <c r="AL66" i="16"/>
  <c r="AL67" i="16"/>
  <c r="AL68" i="16"/>
  <c r="AL69" i="16"/>
  <c r="AL70" i="16"/>
  <c r="AL71" i="16"/>
  <c r="AL73" i="16"/>
  <c r="AL74" i="16"/>
  <c r="AL75" i="16"/>
  <c r="AL76" i="16"/>
  <c r="AL77" i="16"/>
  <c r="AL78" i="16"/>
  <c r="AL79" i="16"/>
  <c r="AL80" i="16"/>
  <c r="AL81" i="16"/>
  <c r="AL82" i="16"/>
  <c r="AL83" i="16"/>
  <c r="AL84" i="16"/>
  <c r="AL85" i="16"/>
  <c r="AL86" i="16"/>
  <c r="AL87" i="16"/>
  <c r="AL88" i="16"/>
  <c r="AL89" i="16"/>
  <c r="AL14" i="16"/>
  <c r="AC30" i="7"/>
  <c r="AC31" i="7"/>
  <c r="AC32" i="7"/>
  <c r="AC33" i="7"/>
  <c r="AC34" i="7"/>
  <c r="AC35" i="7"/>
  <c r="AC36" i="7"/>
  <c r="AC14" i="7"/>
  <c r="AC15" i="7"/>
  <c r="AC16" i="7"/>
  <c r="AC17" i="7"/>
  <c r="AC29" i="7"/>
  <c r="AC13" i="7"/>
  <c r="G14" i="11" l="1"/>
  <c r="G23" i="11"/>
  <c r="F29" i="11"/>
  <c r="F31" i="11"/>
  <c r="G99" i="11"/>
  <c r="I112" i="7"/>
  <c r="F7" i="11" s="1"/>
  <c r="J7" i="2"/>
  <c r="L7" i="2"/>
  <c r="M7" i="2"/>
  <c r="N7" i="2"/>
  <c r="I7" i="2"/>
  <c r="J7" i="16"/>
  <c r="K7" i="16"/>
  <c r="L7" i="16"/>
  <c r="O7" i="16"/>
  <c r="P7" i="16"/>
  <c r="Q7" i="16"/>
  <c r="R7" i="16"/>
  <c r="U7" i="16"/>
  <c r="V7" i="16"/>
  <c r="X7" i="16"/>
  <c r="Y7" i="16"/>
  <c r="Z7" i="16"/>
  <c r="AA7" i="16"/>
  <c r="AB7" i="16"/>
  <c r="AC7" i="16"/>
  <c r="AD7" i="16"/>
  <c r="AE7" i="16"/>
  <c r="AF7" i="16"/>
  <c r="AG7" i="16"/>
  <c r="AH7" i="16"/>
  <c r="AI7" i="16"/>
  <c r="AJ7" i="16"/>
  <c r="AK7" i="16"/>
  <c r="I7" i="16"/>
  <c r="J6" i="7"/>
  <c r="K6" i="7"/>
  <c r="L6" i="7"/>
  <c r="O6" i="7"/>
  <c r="P6" i="7"/>
  <c r="Q6" i="7"/>
  <c r="R6" i="7"/>
  <c r="W6" i="7"/>
  <c r="X6" i="7"/>
  <c r="AA6" i="7"/>
  <c r="AB6" i="7"/>
  <c r="I6" i="7"/>
  <c r="AK6" i="16"/>
  <c r="AJ6" i="16"/>
  <c r="AI6" i="16"/>
  <c r="AH6" i="16"/>
  <c r="H14" i="7"/>
  <c r="H15" i="7"/>
  <c r="H16" i="7"/>
  <c r="H17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13" i="7"/>
  <c r="N51" i="2"/>
  <c r="M51" i="2"/>
  <c r="L51" i="2"/>
  <c r="F80" i="11" s="1"/>
  <c r="J51" i="2"/>
  <c r="L180" i="16"/>
  <c r="F48" i="11" s="1"/>
  <c r="K180" i="16"/>
  <c r="F39" i="11" s="1"/>
  <c r="J180" i="16"/>
  <c r="F47" i="11" s="1"/>
  <c r="I180" i="16"/>
  <c r="F38" i="11" s="1"/>
  <c r="H15" i="16"/>
  <c r="H16" i="16"/>
  <c r="H17" i="16"/>
  <c r="H18" i="16"/>
  <c r="H19" i="16"/>
  <c r="H20" i="16"/>
  <c r="H21" i="16"/>
  <c r="H22" i="16"/>
  <c r="H23" i="16"/>
  <c r="H25" i="16"/>
  <c r="H28" i="16"/>
  <c r="H29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4" i="16"/>
  <c r="H145" i="16"/>
  <c r="H146" i="16"/>
  <c r="H147" i="16"/>
  <c r="H148" i="16"/>
  <c r="H150" i="16"/>
  <c r="H151" i="16"/>
  <c r="H152" i="16"/>
  <c r="H153" i="16"/>
  <c r="H154" i="16"/>
  <c r="H155" i="16"/>
  <c r="H156" i="16"/>
  <c r="H157" i="16"/>
  <c r="H158" i="16"/>
  <c r="H159" i="16"/>
  <c r="H173" i="16"/>
  <c r="H175" i="16"/>
  <c r="H14" i="16"/>
  <c r="I51" i="2"/>
  <c r="H17" i="2"/>
  <c r="H18" i="2"/>
  <c r="H19" i="2"/>
  <c r="H20" i="2"/>
  <c r="H21" i="2"/>
  <c r="H22" i="2"/>
  <c r="H24" i="2"/>
  <c r="H25" i="2"/>
  <c r="H26" i="2"/>
  <c r="H27" i="2"/>
  <c r="H28" i="2"/>
  <c r="H29" i="2"/>
  <c r="H30" i="2"/>
  <c r="H31" i="2"/>
  <c r="H32" i="2"/>
  <c r="H33" i="2"/>
  <c r="H34" i="2"/>
  <c r="H49" i="2"/>
  <c r="H50" i="2"/>
  <c r="O6" i="16"/>
  <c r="P6" i="16"/>
  <c r="Q6" i="16"/>
  <c r="R6" i="16"/>
  <c r="U6" i="16"/>
  <c r="V6" i="16"/>
  <c r="X6" i="16"/>
  <c r="Y6" i="16"/>
  <c r="AD6" i="16"/>
  <c r="AE6" i="16"/>
  <c r="H51" i="2" l="1"/>
  <c r="G28" i="11"/>
  <c r="N1" i="2"/>
  <c r="F84" i="11"/>
  <c r="I1" i="2"/>
  <c r="F77" i="11"/>
  <c r="M1" i="2"/>
  <c r="F83" i="11"/>
  <c r="G83" i="11" s="1"/>
  <c r="J1" i="2"/>
  <c r="F79" i="11"/>
  <c r="F73" i="11" s="1"/>
  <c r="C89" i="11" s="1"/>
  <c r="H180" i="16"/>
  <c r="G59" i="11"/>
  <c r="G47" i="11"/>
  <c r="G66" i="11"/>
  <c r="G38" i="11"/>
  <c r="G7" i="11"/>
  <c r="H112" i="7"/>
  <c r="G77" i="11" l="1"/>
  <c r="H77" i="11" s="1"/>
  <c r="H38" i="11"/>
  <c r="F34" i="11"/>
  <c r="F89" i="11" s="1"/>
  <c r="H59" i="11"/>
  <c r="H23" i="11"/>
  <c r="H7" i="11"/>
  <c r="F3" i="11" l="1"/>
  <c r="C100" i="11" s="1"/>
  <c r="C87" i="11" l="1"/>
</calcChain>
</file>

<file path=xl/sharedStrings.xml><?xml version="1.0" encoding="utf-8"?>
<sst xmlns="http://schemas.openxmlformats.org/spreadsheetml/2006/main" count="2564" uniqueCount="719">
  <si>
    <t>№</t>
  </si>
  <si>
    <t>ОФСОО "ОБЪЕДИНЕННАЯ ОРГАНИЗАЦИЯ СЁТОКАН КАРАТЭ-ДО РОССИИ" (USKO РОССИИ)</t>
  </si>
  <si>
    <t>по восточному боевому единоборству сётокан</t>
  </si>
  <si>
    <t>Фамилия</t>
  </si>
  <si>
    <t>Имя Отчество</t>
  </si>
  <si>
    <t>м</t>
  </si>
  <si>
    <t>10
лет</t>
  </si>
  <si>
    <t>ка
та</t>
  </si>
  <si>
    <t>11
лет</t>
  </si>
  <si>
    <t>12
лет</t>
  </si>
  <si>
    <t>13 лет</t>
  </si>
  <si>
    <t>15 лет</t>
  </si>
  <si>
    <t>16-17 лет</t>
  </si>
  <si>
    <t>18-20 лет</t>
  </si>
  <si>
    <t>кум
итэ</t>
  </si>
  <si>
    <t>личн</t>
  </si>
  <si>
    <t>д</t>
  </si>
  <si>
    <t>ж</t>
  </si>
  <si>
    <t>Звание/
разряд</t>
  </si>
  <si>
    <t>КМС</t>
  </si>
  <si>
    <t>1 р.</t>
  </si>
  <si>
    <t>3 р.</t>
  </si>
  <si>
    <t>1 юн.р.</t>
  </si>
  <si>
    <t>2 юн.р.</t>
  </si>
  <si>
    <t>3 юн.р.</t>
  </si>
  <si>
    <t>11 лет</t>
  </si>
  <si>
    <t>14
лет</t>
  </si>
  <si>
    <t>8
лет</t>
  </si>
  <si>
    <t>9
лет</t>
  </si>
  <si>
    <t>Участники</t>
  </si>
  <si>
    <t xml:space="preserve">Код </t>
  </si>
  <si>
    <t>Вид программы</t>
  </si>
  <si>
    <t xml:space="preserve">Возраст  </t>
  </si>
  <si>
    <t>1 состав</t>
  </si>
  <si>
    <t>Мальчики</t>
  </si>
  <si>
    <t>СЁТОКАН КАТА – одиночные</t>
  </si>
  <si>
    <t>8 лет</t>
  </si>
  <si>
    <t>9 лет</t>
  </si>
  <si>
    <t>СЁТОКАН КУМИТЭ</t>
  </si>
  <si>
    <t>10 лет</t>
  </si>
  <si>
    <t>Девочки</t>
  </si>
  <si>
    <t xml:space="preserve">СЁТОКАН КАТА – одиночные </t>
  </si>
  <si>
    <t>12 лет</t>
  </si>
  <si>
    <t>Юноши</t>
  </si>
  <si>
    <t>14 лет</t>
  </si>
  <si>
    <t>16 – 17 лет</t>
  </si>
  <si>
    <t>18 – 20 лет</t>
  </si>
  <si>
    <t xml:space="preserve"> </t>
  </si>
  <si>
    <t>Девушки</t>
  </si>
  <si>
    <t>с 21 года</t>
  </si>
  <si>
    <t xml:space="preserve">СЁТОКАН КУМИТЭ </t>
  </si>
  <si>
    <t>Регион</t>
  </si>
  <si>
    <t>Кол-во участников</t>
  </si>
  <si>
    <r>
      <t xml:space="preserve">Юниоры </t>
    </r>
    <r>
      <rPr>
        <sz val="10"/>
        <color indexed="16"/>
        <rFont val="Times New Roman"/>
        <family val="1"/>
        <charset val="204"/>
      </rPr>
      <t>(допуск с 16)</t>
    </r>
  </si>
  <si>
    <r>
      <t xml:space="preserve">Мужчины (с 21 года, </t>
    </r>
    <r>
      <rPr>
        <b/>
        <i/>
        <sz val="12"/>
        <rFont val="Times New Roman"/>
        <family val="1"/>
        <charset val="204"/>
      </rPr>
      <t>допуск: ката - с 16 лет, кумитэ - с 18 лет</t>
    </r>
    <r>
      <rPr>
        <b/>
        <sz val="12"/>
        <rFont val="Times New Roman"/>
        <family val="1"/>
        <charset val="204"/>
      </rPr>
      <t>)</t>
    </r>
  </si>
  <si>
    <t>11             лет</t>
  </si>
  <si>
    <t>14             лет</t>
  </si>
  <si>
    <t>ю</t>
  </si>
  <si>
    <t>15
лет</t>
  </si>
  <si>
    <t>16-17              лет</t>
  </si>
  <si>
    <t>16-17                 лет</t>
  </si>
  <si>
    <t>18-20
лет</t>
  </si>
  <si>
    <t>РФСОО "ФЕДЕРАЦИЯ ВОСТОЧНОГО БОЕВОГО ЕДИНОБОРСТВА РОСТОВСКОЙ ОБЛАСТИ"</t>
  </si>
  <si>
    <r>
      <t xml:space="preserve">Мужчины </t>
    </r>
    <r>
      <rPr>
        <sz val="10"/>
        <color indexed="16"/>
        <rFont val="Times New Roman"/>
        <family val="1"/>
        <charset val="204"/>
      </rPr>
      <t>(допуск с 16)</t>
    </r>
  </si>
  <si>
    <r>
      <t xml:space="preserve">Мужчины </t>
    </r>
    <r>
      <rPr>
        <sz val="10"/>
        <color indexed="16"/>
        <rFont val="Times New Roman"/>
        <family val="1"/>
        <charset val="204"/>
      </rPr>
      <t>(допуск с 18)</t>
    </r>
  </si>
  <si>
    <r>
      <t xml:space="preserve">Женщины </t>
    </r>
    <r>
      <rPr>
        <sz val="10"/>
        <color indexed="16"/>
        <rFont val="Times New Roman"/>
        <family val="1"/>
        <charset val="204"/>
      </rPr>
      <t>(допуск с 16)</t>
    </r>
  </si>
  <si>
    <r>
      <t xml:space="preserve">Женщины </t>
    </r>
    <r>
      <rPr>
        <sz val="10"/>
        <color indexed="16"/>
        <rFont val="Times New Roman"/>
        <family val="1"/>
        <charset val="204"/>
      </rPr>
      <t>(допуск с 18)</t>
    </r>
  </si>
  <si>
    <r>
      <t xml:space="preserve">Женщины (с 21 года, </t>
    </r>
    <r>
      <rPr>
        <b/>
        <i/>
        <sz val="12"/>
        <rFont val="Times New Roman"/>
        <family val="1"/>
        <charset val="204"/>
      </rPr>
      <t>допуск: ката - с 16 лет, кумитэ - с 18 лет</t>
    </r>
    <r>
      <rPr>
        <b/>
        <sz val="12"/>
        <rFont val="Times New Roman"/>
        <family val="1"/>
        <charset val="204"/>
      </rPr>
      <t>)</t>
    </r>
  </si>
  <si>
    <t>ком</t>
  </si>
  <si>
    <t>12             лет</t>
  </si>
  <si>
    <t>13
лет</t>
  </si>
  <si>
    <t>14-15 лет</t>
  </si>
  <si>
    <t>Кирилл Алексеевич</t>
  </si>
  <si>
    <t xml:space="preserve">Мальчики (8 – 11 лет) </t>
  </si>
  <si>
    <t>Девочки (8 – 11 лет)</t>
  </si>
  <si>
    <t>СЁТОКАН КУМИТЭ - командные</t>
  </si>
  <si>
    <r>
      <t xml:space="preserve">Юноши (12 – 17 лет), юниоры (18 – 20 лет, </t>
    </r>
    <r>
      <rPr>
        <b/>
        <i/>
        <sz val="12"/>
        <rFont val="Times New Roman"/>
        <family val="1"/>
        <charset val="204"/>
      </rPr>
      <t>допуск – с 16 лет</t>
    </r>
    <r>
      <rPr>
        <b/>
        <sz val="12"/>
        <rFont val="Times New Roman"/>
        <family val="1"/>
        <charset val="204"/>
      </rPr>
      <t>)</t>
    </r>
  </si>
  <si>
    <r>
      <t xml:space="preserve">Девушки (12 – 17 лет), юниорки (18 – 20 лет, </t>
    </r>
    <r>
      <rPr>
        <b/>
        <i/>
        <sz val="12"/>
        <rFont val="Times New Roman"/>
        <family val="1"/>
        <charset val="204"/>
      </rPr>
      <t>допуск – с 16 лет</t>
    </r>
    <r>
      <rPr>
        <b/>
        <sz val="12"/>
        <rFont val="Times New Roman"/>
        <family val="1"/>
        <charset val="204"/>
      </rPr>
      <t>)</t>
    </r>
  </si>
  <si>
    <t>10-11 лет</t>
  </si>
  <si>
    <t>Всего</t>
  </si>
  <si>
    <t>Дата рождения</t>
  </si>
  <si>
    <r>
      <t xml:space="preserve">по восточному боевому единоборству </t>
    </r>
    <r>
      <rPr>
        <b/>
        <i/>
        <sz val="12"/>
        <rFont val="Arial"/>
        <family val="2"/>
        <charset val="204"/>
      </rPr>
      <t>сётокан</t>
    </r>
  </si>
  <si>
    <t>СВОДНЫЙ СПИСОК ЗАЯВОК</t>
  </si>
  <si>
    <t>Уч.</t>
  </si>
  <si>
    <r>
      <t xml:space="preserve">ФИО тренера 
</t>
    </r>
    <r>
      <rPr>
        <sz val="10"/>
        <rFont val="Arial"/>
        <family val="2"/>
        <charset val="204"/>
      </rPr>
      <t>(фамилия указывается целиком,                                             имя и отчество - инициалами)</t>
    </r>
  </si>
  <si>
    <t>кум  итэ</t>
  </si>
  <si>
    <t>с 16             лет</t>
  </si>
  <si>
    <t>с 18
лет</t>
  </si>
  <si>
    <t>8-9 лет</t>
  </si>
  <si>
    <t>8-9
лет</t>
  </si>
  <si>
    <t>12-13             лет</t>
  </si>
  <si>
    <t>12-13
лет</t>
  </si>
  <si>
    <t>14-15
лет</t>
  </si>
  <si>
    <t>Кирилл Витальевич</t>
  </si>
  <si>
    <t>Илья Сергеевич</t>
  </si>
  <si>
    <t>2 р.</t>
  </si>
  <si>
    <t>Никита Александрович</t>
  </si>
  <si>
    <t>*</t>
  </si>
  <si>
    <t>Даниил Александрович</t>
  </si>
  <si>
    <t>Матвей Сергеевич</t>
  </si>
  <si>
    <t>10-11
лет</t>
  </si>
  <si>
    <t>Сергей Андреевич</t>
  </si>
  <si>
    <t>МС</t>
  </si>
  <si>
    <t>СЁТОКАН КАТА – группа</t>
  </si>
  <si>
    <t>12-13 лет</t>
  </si>
  <si>
    <t>МСМК</t>
  </si>
  <si>
    <t>1 юн. р.</t>
  </si>
  <si>
    <t>2 юн. р.</t>
  </si>
  <si>
    <t>3 юн. р.</t>
  </si>
  <si>
    <t>Орлов</t>
  </si>
  <si>
    <t>Никита Дмитриевич</t>
  </si>
  <si>
    <t>Андрей Алексеевич</t>
  </si>
  <si>
    <t>Павлов</t>
  </si>
  <si>
    <t>регионов</t>
  </si>
  <si>
    <t>спортсменов</t>
  </si>
  <si>
    <t>8              лет</t>
  </si>
  <si>
    <t>8               лет</t>
  </si>
  <si>
    <t>9              лет</t>
  </si>
  <si>
    <t>9                 лет</t>
  </si>
  <si>
    <t>10                лет</t>
  </si>
  <si>
    <t>10                   лет</t>
  </si>
  <si>
    <t>11                лет</t>
  </si>
  <si>
    <t>11                   лет</t>
  </si>
  <si>
    <t>Мачехин</t>
  </si>
  <si>
    <t>Лепешкин А.П.</t>
  </si>
  <si>
    <t>БРЯНСКАЯ область</t>
  </si>
  <si>
    <t>Тхоржевский</t>
  </si>
  <si>
    <t>Владислав Александрович</t>
  </si>
  <si>
    <t>Коваленко</t>
  </si>
  <si>
    <t>Саманков</t>
  </si>
  <si>
    <t xml:space="preserve">Трофимов </t>
  </si>
  <si>
    <t>Владислав Константинович</t>
  </si>
  <si>
    <t>Копылов</t>
  </si>
  <si>
    <t>Владислав Геннадьевич</t>
  </si>
  <si>
    <t>Романов</t>
  </si>
  <si>
    <t>Александр Константинович</t>
  </si>
  <si>
    <t>16-17
лет</t>
  </si>
  <si>
    <t>Вероника Сергеевна</t>
  </si>
  <si>
    <t>Открытые соревнования Ярославкой области</t>
  </si>
  <si>
    <t>25-26 апреля 2015 г., г. Ярославль</t>
  </si>
  <si>
    <t xml:space="preserve">Зональные соревнования (Первенство Центрального и Северо-Западного федерального округа) </t>
  </si>
  <si>
    <t xml:space="preserve">Зональные соревнования (Чемпионат Центрального и Северо-Западного федерального округа) </t>
  </si>
  <si>
    <t>ОС ЯО</t>
  </si>
  <si>
    <t>ПЦФО</t>
  </si>
  <si>
    <t>ЧЦФО</t>
  </si>
  <si>
    <t>ОТКРЫТЫЕ СОРЕВНОВАНИЯ ЯО</t>
  </si>
  <si>
    <t>ПЕРВЕНСТВО ЦФО и СЗФО</t>
  </si>
  <si>
    <t>ЧЕМПИОНАТ ЦФО и СЗФО</t>
  </si>
  <si>
    <t>Марков С.Б.</t>
  </si>
  <si>
    <t>Фомичёв</t>
  </si>
  <si>
    <t>Иван Анатольевич</t>
  </si>
  <si>
    <t>Трошков И.А.</t>
  </si>
  <si>
    <t>Шичков</t>
  </si>
  <si>
    <t>Алексей Валерьевич</t>
  </si>
  <si>
    <t>Сопнев А.В.</t>
  </si>
  <si>
    <t>Конушкина</t>
  </si>
  <si>
    <t>Дарья Андреевна</t>
  </si>
  <si>
    <t>Сопнев А.В., Фёдорова Е.В.</t>
  </si>
  <si>
    <t>Соколова</t>
  </si>
  <si>
    <t>Ева Сергеевна</t>
  </si>
  <si>
    <t>Гасанов</t>
  </si>
  <si>
    <t>Копоть</t>
  </si>
  <si>
    <t>Илья Андреевич</t>
  </si>
  <si>
    <t>Рагимов</t>
  </si>
  <si>
    <t>Самир Фарман оглы</t>
  </si>
  <si>
    <t>Маткаримов</t>
  </si>
  <si>
    <t>Лазизбек Ойбек угли</t>
  </si>
  <si>
    <t>Ширяев</t>
  </si>
  <si>
    <t>Даниил Геннадьевич</t>
  </si>
  <si>
    <t>Масленникова</t>
  </si>
  <si>
    <t>Анастасия Романовна</t>
  </si>
  <si>
    <t>Панова</t>
  </si>
  <si>
    <t>Елизавета Андреевна</t>
  </si>
  <si>
    <t>Смирнова</t>
  </si>
  <si>
    <t>Виктория Васильевна</t>
  </si>
  <si>
    <t>ВЛАДИМИРСКАЯ область</t>
  </si>
  <si>
    <t>Сопнев</t>
  </si>
  <si>
    <t>Андрей Васильевич</t>
  </si>
  <si>
    <t>Ляшев И.Д.</t>
  </si>
  <si>
    <t>Амелин</t>
  </si>
  <si>
    <t>Сергей Александрович</t>
  </si>
  <si>
    <t>Трошков И.Д.</t>
  </si>
  <si>
    <t>Шапошников</t>
  </si>
  <si>
    <t>Авдонин А.А.</t>
  </si>
  <si>
    <t>Ушаков</t>
  </si>
  <si>
    <t>Денис Олегович</t>
  </si>
  <si>
    <t>Безяев</t>
  </si>
  <si>
    <t>Евгений Алексеевич</t>
  </si>
  <si>
    <t>Калугин В.Е.</t>
  </si>
  <si>
    <t xml:space="preserve">Снятков </t>
  </si>
  <si>
    <t>Артемий Александрович</t>
  </si>
  <si>
    <t>Лапоткова О.Д.</t>
  </si>
  <si>
    <t>Альянов</t>
  </si>
  <si>
    <t>Никита Валерьевич</t>
  </si>
  <si>
    <t>Папук С.И.</t>
  </si>
  <si>
    <t>ВОЛОГОДСКАЯ область</t>
  </si>
  <si>
    <t xml:space="preserve">Маткеев </t>
  </si>
  <si>
    <t>Семён Андреевич</t>
  </si>
  <si>
    <t>Ламов</t>
  </si>
  <si>
    <t>Седов</t>
  </si>
  <si>
    <t>Константин Евгеньевич</t>
  </si>
  <si>
    <t xml:space="preserve">Калугин </t>
  </si>
  <si>
    <t>Маткеев</t>
  </si>
  <si>
    <t>Соломонов</t>
  </si>
  <si>
    <t>Матвей Александрович</t>
  </si>
  <si>
    <t>Лукашук</t>
  </si>
  <si>
    <t>Анатолий Андреевич</t>
  </si>
  <si>
    <t xml:space="preserve">Потылицын </t>
  </si>
  <si>
    <t>Максим Николаевич</t>
  </si>
  <si>
    <t xml:space="preserve">Белков </t>
  </si>
  <si>
    <t>Елисей Игоревич</t>
  </si>
  <si>
    <t>Сейферман</t>
  </si>
  <si>
    <t>Владислав Борисович</t>
  </si>
  <si>
    <t>Авдоничев</t>
  </si>
  <si>
    <t>Евгений Олегович</t>
  </si>
  <si>
    <t>Модин</t>
  </si>
  <si>
    <t>Дмитрий Олегович</t>
  </si>
  <si>
    <t>Каштанов</t>
  </si>
  <si>
    <t xml:space="preserve">Торопов </t>
  </si>
  <si>
    <t>Александр Вадимович</t>
  </si>
  <si>
    <t>Евтюгин</t>
  </si>
  <si>
    <t>Артём Сергеевич</t>
  </si>
  <si>
    <t>Харичев</t>
  </si>
  <si>
    <t xml:space="preserve">Авдоничева </t>
  </si>
  <si>
    <t>Кристина Олеговна</t>
  </si>
  <si>
    <t xml:space="preserve">Логинова </t>
  </si>
  <si>
    <t>Лилия Игоревна</t>
  </si>
  <si>
    <t xml:space="preserve">Молчин </t>
  </si>
  <si>
    <t>Степан Вадимович</t>
  </si>
  <si>
    <t>Заугарин</t>
  </si>
  <si>
    <t>Дмитрий Сергеевич</t>
  </si>
  <si>
    <t>Хаузов А.Е.</t>
  </si>
  <si>
    <t xml:space="preserve">Колесов </t>
  </si>
  <si>
    <t>Матвей Игоревич</t>
  </si>
  <si>
    <t>Перевязкин</t>
  </si>
  <si>
    <t>Никита Олегович</t>
  </si>
  <si>
    <t xml:space="preserve">Смирнов </t>
  </si>
  <si>
    <t>Сергей Алексеевич</t>
  </si>
  <si>
    <t>Петров А.Н.</t>
  </si>
  <si>
    <t>Егор Валерьевич</t>
  </si>
  <si>
    <t xml:space="preserve">Дороншоев </t>
  </si>
  <si>
    <t>Руслан Авзалшоевич</t>
  </si>
  <si>
    <t>Лысов</t>
  </si>
  <si>
    <t>Дмитрий Алексеевич</t>
  </si>
  <si>
    <t>Алёна Ильинична</t>
  </si>
  <si>
    <t>Шаровская</t>
  </si>
  <si>
    <t>Анастасия Владимировна</t>
  </si>
  <si>
    <t xml:space="preserve">Понурина </t>
  </si>
  <si>
    <t>Анастасия Денисовна</t>
  </si>
  <si>
    <t xml:space="preserve">Мустафина </t>
  </si>
  <si>
    <t>Алиса Альбертовна</t>
  </si>
  <si>
    <t xml:space="preserve">Черепанов </t>
  </si>
  <si>
    <t>Александр Михайлович</t>
  </si>
  <si>
    <t>Булгаков</t>
  </si>
  <si>
    <t>Кирилл Константинович</t>
  </si>
  <si>
    <t>Кожокин А.М.</t>
  </si>
  <si>
    <t>ВОРОНЕЖСКАЯ область</t>
  </si>
  <si>
    <t>Ивакина</t>
  </si>
  <si>
    <t>Дарья Дмитриевна</t>
  </si>
  <si>
    <t>Петросян Г.В.</t>
  </si>
  <si>
    <t>Аурилас</t>
  </si>
  <si>
    <t>Павел Романович</t>
  </si>
  <si>
    <t>Абанина Т.В.</t>
  </si>
  <si>
    <t>Гудков</t>
  </si>
  <si>
    <t>Сергей Владимирович</t>
  </si>
  <si>
    <t>Сергеев</t>
  </si>
  <si>
    <t>Максим Эдуардович</t>
  </si>
  <si>
    <t>Мальцев А.Д.</t>
  </si>
  <si>
    <t>Руслан Расимович</t>
  </si>
  <si>
    <t>Бояркина</t>
  </si>
  <si>
    <t>Алина Александровна</t>
  </si>
  <si>
    <t>Шапошникова</t>
  </si>
  <si>
    <t>София Владимировна</t>
  </si>
  <si>
    <t>Новикова</t>
  </si>
  <si>
    <t xml:space="preserve">Елизавета Евгеньевна </t>
  </si>
  <si>
    <t>Джавидан Арзуманович</t>
  </si>
  <si>
    <t>Раев</t>
  </si>
  <si>
    <t>Владислав Романович</t>
  </si>
  <si>
    <t xml:space="preserve">Сощенко Д.Е. </t>
  </si>
  <si>
    <t xml:space="preserve">Фролов </t>
  </si>
  <si>
    <t>Даниил Русланович</t>
  </si>
  <si>
    <t>Цыганков Д.Е.</t>
  </si>
  <si>
    <t>Мушкарёв</t>
  </si>
  <si>
    <t>Максим Алексеевич</t>
  </si>
  <si>
    <t>Цыганков Д.А.</t>
  </si>
  <si>
    <t>ИВАНОВСКАЯ область</t>
  </si>
  <si>
    <t>Морозов</t>
  </si>
  <si>
    <t>Денис Иванович</t>
  </si>
  <si>
    <t xml:space="preserve">Уханов </t>
  </si>
  <si>
    <t>Егор Костантинович</t>
  </si>
  <si>
    <t>Салаутин</t>
  </si>
  <si>
    <t>Вячеслав Сергеевич</t>
  </si>
  <si>
    <t>Михайлин</t>
  </si>
  <si>
    <t>Сычев Н.М.</t>
  </si>
  <si>
    <t>Частухин</t>
  </si>
  <si>
    <t>Арсений Андреевич</t>
  </si>
  <si>
    <t>Голубев</t>
  </si>
  <si>
    <t>Максим Павлович</t>
  </si>
  <si>
    <t>Сощенко Д.Е.</t>
  </si>
  <si>
    <t>Смирнов</t>
  </si>
  <si>
    <t>Рафаелян</t>
  </si>
  <si>
    <t>Максим Самвелович</t>
  </si>
  <si>
    <t>Кручинин</t>
  </si>
  <si>
    <t>Артем Денисович</t>
  </si>
  <si>
    <t>Воронин</t>
  </si>
  <si>
    <t>Константин Андреевич</t>
  </si>
  <si>
    <t>Кочетков Е.Е.</t>
  </si>
  <si>
    <t>Зубков</t>
  </si>
  <si>
    <t>Страхов</t>
  </si>
  <si>
    <t>Антон Игоревич</t>
  </si>
  <si>
    <t>Небов</t>
  </si>
  <si>
    <t>Роман Алексеевич</t>
  </si>
  <si>
    <t>Кротов</t>
  </si>
  <si>
    <t>Илья Олегович</t>
  </si>
  <si>
    <t>Каузов</t>
  </si>
  <si>
    <t>Егор Андреевич</t>
  </si>
  <si>
    <t>Травина</t>
  </si>
  <si>
    <t>Амина Алексеевна</t>
  </si>
  <si>
    <t>Михеева</t>
  </si>
  <si>
    <t>Александра Александровна</t>
  </si>
  <si>
    <t>Жгутов В.Ю.</t>
  </si>
  <si>
    <t>Волков</t>
  </si>
  <si>
    <t>Александр Сергеевич</t>
  </si>
  <si>
    <t>Куваев</t>
  </si>
  <si>
    <t>Сергей Михайлович</t>
  </si>
  <si>
    <t>Максимов</t>
  </si>
  <si>
    <t>Владислав Алексеевич</t>
  </si>
  <si>
    <t>Егор Алексеевич</t>
  </si>
  <si>
    <t>Морев</t>
  </si>
  <si>
    <t>Васильев</t>
  </si>
  <si>
    <t>Хрипков</t>
  </si>
  <si>
    <t>Павел Александрович</t>
  </si>
  <si>
    <t>Горева</t>
  </si>
  <si>
    <t>Анастасия Дмитриевна</t>
  </si>
  <si>
    <t>Карина Алексеевна</t>
  </si>
  <si>
    <t>Жгутов</t>
  </si>
  <si>
    <t>Вадим Юрьевич</t>
  </si>
  <si>
    <t>Нурмамед</t>
  </si>
  <si>
    <t>Леонид Сергеевич</t>
  </si>
  <si>
    <t>Бекбулатов А.А., Тарасова Н.С.</t>
  </si>
  <si>
    <t>Несефоров</t>
  </si>
  <si>
    <t>Владислав Андреевич</t>
  </si>
  <si>
    <t>Костяшкин</t>
  </si>
  <si>
    <t>Максим Александрович</t>
  </si>
  <si>
    <t>Лащенов</t>
  </si>
  <si>
    <t>Николай Сергеевич</t>
  </si>
  <si>
    <t>МОСКВА</t>
  </si>
  <si>
    <t>Козлов</t>
  </si>
  <si>
    <t>Пётр Юрьевич</t>
  </si>
  <si>
    <t>Сокровищук</t>
  </si>
  <si>
    <t>Юрий Владиславович</t>
  </si>
  <si>
    <t>Иван Александрович</t>
  </si>
  <si>
    <t>Латкин А.И.</t>
  </si>
  <si>
    <t>Кайков</t>
  </si>
  <si>
    <t>Валерий Андреевич</t>
  </si>
  <si>
    <t>Бекбулатова</t>
  </si>
  <si>
    <t>Алина Анваровна</t>
  </si>
  <si>
    <t>Качалова</t>
  </si>
  <si>
    <t>Марина Сергеевна</t>
  </si>
  <si>
    <t>Ястребова</t>
  </si>
  <si>
    <t>Екатерина Анатольевна</t>
  </si>
  <si>
    <t>Зубарева</t>
  </si>
  <si>
    <t>Полина Кирилловна</t>
  </si>
  <si>
    <t>Савина</t>
  </si>
  <si>
    <t>Виктория Николаевна</t>
  </si>
  <si>
    <t>Рябкова</t>
  </si>
  <si>
    <t>София Дмитриевна</t>
  </si>
  <si>
    <t>Беляева</t>
  </si>
  <si>
    <t>Анна Александровна</t>
  </si>
  <si>
    <t>Першин</t>
  </si>
  <si>
    <t>Пётр Кириллович</t>
  </si>
  <si>
    <t>Никитин</t>
  </si>
  <si>
    <t>Данила Андреевич</t>
  </si>
  <si>
    <t>Пушков</t>
  </si>
  <si>
    <t>Остап Евгеньевич</t>
  </si>
  <si>
    <t>Карпунин</t>
  </si>
  <si>
    <t>Василий Дмитриевич</t>
  </si>
  <si>
    <t>Толстюк</t>
  </si>
  <si>
    <t>Андрей Макимович</t>
  </si>
  <si>
    <t xml:space="preserve">Степанян </t>
  </si>
  <si>
    <t>Норик Гамлетович</t>
  </si>
  <si>
    <t>Казаков</t>
  </si>
  <si>
    <t>Павел Валерьевич</t>
  </si>
  <si>
    <t>Альмяшкин</t>
  </si>
  <si>
    <t>Дмитрий Васильевич</t>
  </si>
  <si>
    <t>Есин</t>
  </si>
  <si>
    <t>Маргарита Анваровна</t>
  </si>
  <si>
    <t>Савченко</t>
  </si>
  <si>
    <t>Владимир Владимирович</t>
  </si>
  <si>
    <t>Савченко В.В.</t>
  </si>
  <si>
    <t>Ковалев</t>
  </si>
  <si>
    <t>Панкратов</t>
  </si>
  <si>
    <t>Дмитрий Игоревич</t>
  </si>
  <si>
    <t>Аболенский С.А.</t>
  </si>
  <si>
    <t>Царукян</t>
  </si>
  <si>
    <t>Артур Сергеевич</t>
  </si>
  <si>
    <t>МОСКОВСКАЯ область</t>
  </si>
  <si>
    <t>Саркисян</t>
  </si>
  <si>
    <t>Вараздат Сосевич</t>
  </si>
  <si>
    <t xml:space="preserve">Устинов </t>
  </si>
  <si>
    <t>Егор Всеволодович</t>
  </si>
  <si>
    <t>Калёнов Р.Ю.</t>
  </si>
  <si>
    <t xml:space="preserve">Опарин </t>
  </si>
  <si>
    <t>Фролов А.Ф.</t>
  </si>
  <si>
    <t>Михеев</t>
  </si>
  <si>
    <t>Бордунов</t>
  </si>
  <si>
    <t>Алексей Олегович</t>
  </si>
  <si>
    <t>Сударев</t>
  </si>
  <si>
    <t>Дмитрий Юрьевич</t>
  </si>
  <si>
    <t>Бодрягин</t>
  </si>
  <si>
    <t>Георгий Викторинович</t>
  </si>
  <si>
    <t>Романов И.И., Стахрова В.В.</t>
  </si>
  <si>
    <t>Кореневский</t>
  </si>
  <si>
    <t xml:space="preserve">Ручкин </t>
  </si>
  <si>
    <t>Егор Сергеевич</t>
  </si>
  <si>
    <t>Поляков А.В., Жаров М.С.</t>
  </si>
  <si>
    <t>Баранников</t>
  </si>
  <si>
    <t>Леонид Дмитриевич</t>
  </si>
  <si>
    <t>Корнеев</t>
  </si>
  <si>
    <t>Валентин Александрович</t>
  </si>
  <si>
    <t>Саакян</t>
  </si>
  <si>
    <t>Геворг Лерникович</t>
  </si>
  <si>
    <t>Кульков</t>
  </si>
  <si>
    <t>Аленин</t>
  </si>
  <si>
    <t>Дмитрий Евгеньевич</t>
  </si>
  <si>
    <t>Саядов</t>
  </si>
  <si>
    <t>Тимур Джавидович</t>
  </si>
  <si>
    <t>Восканян</t>
  </si>
  <si>
    <t>Виктория Гарегиновна</t>
  </si>
  <si>
    <t>Маркова</t>
  </si>
  <si>
    <t>Фролова</t>
  </si>
  <si>
    <t>Кристина Алексеевна</t>
  </si>
  <si>
    <t>Волошина</t>
  </si>
  <si>
    <t>Анастасия Сергеевна</t>
  </si>
  <si>
    <t>Латоша</t>
  </si>
  <si>
    <t>Анастасия Ивановна</t>
  </si>
  <si>
    <t>Ларионова</t>
  </si>
  <si>
    <t>Дарья Сергеевна</t>
  </si>
  <si>
    <t>Андреева</t>
  </si>
  <si>
    <t>Виктория Валерьевна</t>
  </si>
  <si>
    <t>Кулагина</t>
  </si>
  <si>
    <t>Виктория Витальевна</t>
  </si>
  <si>
    <t>Курносова</t>
  </si>
  <si>
    <t>Мария Алексеевна</t>
  </si>
  <si>
    <t>Купрюнина</t>
  </si>
  <si>
    <t>Аболенский</t>
  </si>
  <si>
    <t>Аболенский С.А., Шлапак А.Л.</t>
  </si>
  <si>
    <t>Беликова</t>
  </si>
  <si>
    <t>Елена Викторовна</t>
  </si>
  <si>
    <t xml:space="preserve">Аболенский С.А. </t>
  </si>
  <si>
    <t>Павлов А.И.</t>
  </si>
  <si>
    <t>СМОЛЕНСКАЯ область</t>
  </si>
  <si>
    <t>Павел Андреевич</t>
  </si>
  <si>
    <t>Сулейманов</t>
  </si>
  <si>
    <t>Отабек Хатамович</t>
  </si>
  <si>
    <t>Шевелюхина</t>
  </si>
  <si>
    <t>Анна Алексеевна</t>
  </si>
  <si>
    <t>Шевелюхин  А.Н.</t>
  </si>
  <si>
    <t>Комарова</t>
  </si>
  <si>
    <t>Анна Леонидовна</t>
  </si>
  <si>
    <t>Исаев И.А.</t>
  </si>
  <si>
    <t>Александр Александрович</t>
  </si>
  <si>
    <t>ТАМБОВСКАЯ область</t>
  </si>
  <si>
    <t>Исаев</t>
  </si>
  <si>
    <t>Турал Ильгар оглы</t>
  </si>
  <si>
    <t>Ильясов</t>
  </si>
  <si>
    <t>Ильяс Азир оглы</t>
  </si>
  <si>
    <t>Федотов</t>
  </si>
  <si>
    <t>Александр Николаевич</t>
  </si>
  <si>
    <t>Серегин С.И.</t>
  </si>
  <si>
    <t>Ефимова</t>
  </si>
  <si>
    <t>Анастасия Андреевна</t>
  </si>
  <si>
    <t>ТУЛЬСКАЯ область</t>
  </si>
  <si>
    <t>Мухамедов</t>
  </si>
  <si>
    <t>Денис Ринатович</t>
  </si>
  <si>
    <t>Кондратьев А.Н.</t>
  </si>
  <si>
    <t>Суворкин</t>
  </si>
  <si>
    <t>Равшан Азерович</t>
  </si>
  <si>
    <t>Хан</t>
  </si>
  <si>
    <t>Тимур Захид</t>
  </si>
  <si>
    <t xml:space="preserve">Сафаров Э.Г. </t>
  </si>
  <si>
    <t>Горский</t>
  </si>
  <si>
    <t>Даниил Игоревич</t>
  </si>
  <si>
    <t>Азизов А.М.</t>
  </si>
  <si>
    <t>Артамонов</t>
  </si>
  <si>
    <t>Владимир Степанович</t>
  </si>
  <si>
    <t>Жданович Л.Г.</t>
  </si>
  <si>
    <t>Гороховцев</t>
  </si>
  <si>
    <t>Егор Дмитриевич</t>
  </si>
  <si>
    <t>Фетисов В.И.</t>
  </si>
  <si>
    <t>Матинян</t>
  </si>
  <si>
    <t>Симон Арменович</t>
  </si>
  <si>
    <t>Зейналов</t>
  </si>
  <si>
    <t>Валиддин Талеевич</t>
  </si>
  <si>
    <t>Бочкова А.В.</t>
  </si>
  <si>
    <t>Коняхина</t>
  </si>
  <si>
    <t>Сафаров Э.Г.</t>
  </si>
  <si>
    <t>Трофимова</t>
  </si>
  <si>
    <t>Ирина Андреевна</t>
  </si>
  <si>
    <t>Шаламова</t>
  </si>
  <si>
    <t>Полина Сергеевна</t>
  </si>
  <si>
    <t>Родионова</t>
  </si>
  <si>
    <t>Юлия Константиновна</t>
  </si>
  <si>
    <t>Самоходкина</t>
  </si>
  <si>
    <t>Валерия Константиновна</t>
  </si>
  <si>
    <t>Богомазова Н.Л.</t>
  </si>
  <si>
    <t>Илья Владимирович</t>
  </si>
  <si>
    <t>Котов</t>
  </si>
  <si>
    <t>Даниил Максимович</t>
  </si>
  <si>
    <t>Князев</t>
  </si>
  <si>
    <t>Арсений Павлович</t>
  </si>
  <si>
    <t>Алимов</t>
  </si>
  <si>
    <t>Даниил Владимирович</t>
  </si>
  <si>
    <t>Войлоков</t>
  </si>
  <si>
    <t>Даниил Михайлович</t>
  </si>
  <si>
    <t>Стрекалов В.Н.</t>
  </si>
  <si>
    <t>Новиков</t>
  </si>
  <si>
    <t>Сергей Сергеевич</t>
  </si>
  <si>
    <t>Чукарев</t>
  </si>
  <si>
    <t>Всеволод Андреевич</t>
  </si>
  <si>
    <t>Слипченко</t>
  </si>
  <si>
    <t>Егор Павлович</t>
  </si>
  <si>
    <t>Мачков</t>
  </si>
  <si>
    <t>Дмитрий Андреевич</t>
  </si>
  <si>
    <t>Куприков К.И.</t>
  </si>
  <si>
    <t>Козырьков</t>
  </si>
  <si>
    <t>Алексей Сергеевич</t>
  </si>
  <si>
    <t>Хлопков</t>
  </si>
  <si>
    <t>Кухарев</t>
  </si>
  <si>
    <t>Полохин</t>
  </si>
  <si>
    <t>Чекулаев</t>
  </si>
  <si>
    <t>Федор Сергеевич</t>
  </si>
  <si>
    <t>Акобян</t>
  </si>
  <si>
    <t>Наири Каренович</t>
  </si>
  <si>
    <t>Чуркин</t>
  </si>
  <si>
    <t>Константин Олегович</t>
  </si>
  <si>
    <t>Яблоновский</t>
  </si>
  <si>
    <t>Семен Михайлович</t>
  </si>
  <si>
    <t>Авдошин</t>
  </si>
  <si>
    <t>Максим Дмитриевич</t>
  </si>
  <si>
    <t xml:space="preserve">Сидорова </t>
  </si>
  <si>
    <t>Валерия Романовна</t>
  </si>
  <si>
    <t>Анаит Арменовна</t>
  </si>
  <si>
    <t>Владимирова</t>
  </si>
  <si>
    <t>Анжелика Владимировна</t>
  </si>
  <si>
    <t xml:space="preserve">Борисова </t>
  </si>
  <si>
    <t>Анастасия Алексеевна</t>
  </si>
  <si>
    <t>Щеникова</t>
  </si>
  <si>
    <t>Алина Викторовна</t>
  </si>
  <si>
    <t>Батырева</t>
  </si>
  <si>
    <t>Елена Евгеньевна</t>
  </si>
  <si>
    <t>Белозор</t>
  </si>
  <si>
    <t>Анжела Геннадьевна</t>
  </si>
  <si>
    <t>Черевань</t>
  </si>
  <si>
    <t>Екатерина Игоревна</t>
  </si>
  <si>
    <t>Еремеева</t>
  </si>
  <si>
    <t>Ольга Олеговна</t>
  </si>
  <si>
    <t>Сорокина</t>
  </si>
  <si>
    <t>Ксения Дмитриевна</t>
  </si>
  <si>
    <t>Сидоров</t>
  </si>
  <si>
    <t>Бочкова</t>
  </si>
  <si>
    <t>Анастасия Валерьевна</t>
  </si>
  <si>
    <t>ТВЕРСКАЯ область</t>
  </si>
  <si>
    <t xml:space="preserve">Северов </t>
  </si>
  <si>
    <t>Максим Сергеевич</t>
  </si>
  <si>
    <t>Жуков И.Е.</t>
  </si>
  <si>
    <t>Малышев</t>
  </si>
  <si>
    <t>Никита Алексеевич</t>
  </si>
  <si>
    <t>Соколов П.В.</t>
  </si>
  <si>
    <t>Сорокин</t>
  </si>
  <si>
    <t>Даниил Сергеевич</t>
  </si>
  <si>
    <t>Хватов А.Н.</t>
  </si>
  <si>
    <t>Сундуков</t>
  </si>
  <si>
    <t>Михаил Дмитриевич</t>
  </si>
  <si>
    <t xml:space="preserve">Васильев </t>
  </si>
  <si>
    <t>Илья Дмитриевич</t>
  </si>
  <si>
    <t>Малышева</t>
  </si>
  <si>
    <t>София Алексеевна</t>
  </si>
  <si>
    <t>Светлана Витальевна</t>
  </si>
  <si>
    <t>Скрипник</t>
  </si>
  <si>
    <t>Екатерина Романовна</t>
  </si>
  <si>
    <t>Трешкалов</t>
  </si>
  <si>
    <t>Николай Валериевич</t>
  </si>
  <si>
    <t>Пыляев</t>
  </si>
  <si>
    <t>Семиков</t>
  </si>
  <si>
    <t>Кирилл Геннадьевич</t>
  </si>
  <si>
    <t>Захаров</t>
  </si>
  <si>
    <t>Жуков</t>
  </si>
  <si>
    <t>Тир</t>
  </si>
  <si>
    <t>Яна Сергеевна</t>
  </si>
  <si>
    <t>Михайлова</t>
  </si>
  <si>
    <t>Диана Дмитриевна</t>
  </si>
  <si>
    <t>Колесов</t>
  </si>
  <si>
    <t>Роман Дмитриевич</t>
  </si>
  <si>
    <t>КОМ</t>
  </si>
  <si>
    <t>2к</t>
  </si>
  <si>
    <t>ЧЦФО+ПЦФО</t>
  </si>
  <si>
    <t>РЯЗАНСКАЯ область</t>
  </si>
  <si>
    <t>Степанов</t>
  </si>
  <si>
    <t>Артем Романович</t>
  </si>
  <si>
    <t>Юткин С.В.</t>
  </si>
  <si>
    <t>Алексей Вадимович</t>
  </si>
  <si>
    <t>Ляховченко</t>
  </si>
  <si>
    <t>Николай Романович</t>
  </si>
  <si>
    <t>Кучаев</t>
  </si>
  <si>
    <t>Егор Анатольевич</t>
  </si>
  <si>
    <t xml:space="preserve">Янкин </t>
  </si>
  <si>
    <t>Арсений Михайлович</t>
  </si>
  <si>
    <t>Радецкий</t>
  </si>
  <si>
    <t>Алексей Максимович</t>
  </si>
  <si>
    <t>Боборыкин</t>
  </si>
  <si>
    <t>Данила Эдуардович</t>
  </si>
  <si>
    <t>Пономарева</t>
  </si>
  <si>
    <t>Софья Эдуардовна</t>
  </si>
  <si>
    <t>Катанаев</t>
  </si>
  <si>
    <t>Константин Алексеевич</t>
  </si>
  <si>
    <t>Пахомов</t>
  </si>
  <si>
    <t>Даниил Романович</t>
  </si>
  <si>
    <t>Алиев</t>
  </si>
  <si>
    <t>Вахид Вахидович</t>
  </si>
  <si>
    <t>Губарев</t>
  </si>
  <si>
    <t>Никита Андреевич</t>
  </si>
  <si>
    <t>Максим Валерьевич</t>
  </si>
  <si>
    <t>Закусило</t>
  </si>
  <si>
    <t>Певцов</t>
  </si>
  <si>
    <t>Разяпов</t>
  </si>
  <si>
    <t>Тимур Айратович</t>
  </si>
  <si>
    <t>Старцева</t>
  </si>
  <si>
    <t>Виктория Сергеевна</t>
  </si>
  <si>
    <t>Симакова</t>
  </si>
  <si>
    <t>Юлия Юрьевна</t>
  </si>
  <si>
    <t>Криворотова</t>
  </si>
  <si>
    <t>Александра Сергеевна</t>
  </si>
  <si>
    <t>Райкова</t>
  </si>
  <si>
    <t>Анастасия Александровна</t>
  </si>
  <si>
    <t>Гриднев</t>
  </si>
  <si>
    <t>ЯРОСЛАВСКАЯ область</t>
  </si>
  <si>
    <t>Шилов</t>
  </si>
  <si>
    <t>Егор Игоревич</t>
  </si>
  <si>
    <t>Миронов</t>
  </si>
  <si>
    <t>Илья Александрович</t>
  </si>
  <si>
    <t>Кравцов</t>
  </si>
  <si>
    <t>Краснова Л.И.</t>
  </si>
  <si>
    <t>Рунов</t>
  </si>
  <si>
    <t>Денис Александрович</t>
  </si>
  <si>
    <t>Новицкая И.А.</t>
  </si>
  <si>
    <t>Зеленков Д.В.</t>
  </si>
  <si>
    <t>Зеленков.Д.В</t>
  </si>
  <si>
    <t>Беляков</t>
  </si>
  <si>
    <t>Олег Александрович</t>
  </si>
  <si>
    <t>Шишкин</t>
  </si>
  <si>
    <t>Артём Александрович</t>
  </si>
  <si>
    <t>Фёдоров</t>
  </si>
  <si>
    <t>Горелов А.Е.</t>
  </si>
  <si>
    <t xml:space="preserve">Сабанов </t>
  </si>
  <si>
    <t>Никита Сергеевич</t>
  </si>
  <si>
    <t>Крюков</t>
  </si>
  <si>
    <t>Кирилл Андреевич</t>
  </si>
  <si>
    <t>Новицкая И.А</t>
  </si>
  <si>
    <t>Утяшов</t>
  </si>
  <si>
    <t>Роман Сергеевич</t>
  </si>
  <si>
    <t xml:space="preserve">Кудряшов </t>
  </si>
  <si>
    <t>Иван Вадимович</t>
  </si>
  <si>
    <t xml:space="preserve">Лебедев </t>
  </si>
  <si>
    <t>Пётр Васильевич</t>
  </si>
  <si>
    <t>Иванов</t>
  </si>
  <si>
    <t>Макушева</t>
  </si>
  <si>
    <t>Ксения Владимировна</t>
  </si>
  <si>
    <t>Мартынова</t>
  </si>
  <si>
    <t>Ольга Андреевна</t>
  </si>
  <si>
    <t>Валерия Олеговна</t>
  </si>
  <si>
    <t>Лисина</t>
  </si>
  <si>
    <t>Наталья Анатольевна</t>
  </si>
  <si>
    <t xml:space="preserve">Жукова </t>
  </si>
  <si>
    <t>Ксения Алексеевна</t>
  </si>
  <si>
    <t>Мельник</t>
  </si>
  <si>
    <t xml:space="preserve">Доброва </t>
  </si>
  <si>
    <t>Карина Олеговна</t>
  </si>
  <si>
    <t>Кибикин</t>
  </si>
  <si>
    <t>Лебедев</t>
  </si>
  <si>
    <t>Юрий Васильевич</t>
  </si>
  <si>
    <t>Валерий Васильевич</t>
  </si>
  <si>
    <t>Пасхин</t>
  </si>
  <si>
    <t>Артём Михайлович</t>
  </si>
  <si>
    <t>Александр Дмитриевич</t>
  </si>
  <si>
    <t>Кузьмин</t>
  </si>
  <si>
    <t>Александр Алексеевич</t>
  </si>
  <si>
    <t>б/р</t>
  </si>
  <si>
    <t xml:space="preserve">Назаров </t>
  </si>
  <si>
    <t xml:space="preserve">Мереуца </t>
  </si>
  <si>
    <t>Дориан Троянович</t>
  </si>
  <si>
    <t>Липашова</t>
  </si>
  <si>
    <t>Ольга Дмитриевна</t>
  </si>
  <si>
    <t>Костылева</t>
  </si>
  <si>
    <t xml:space="preserve">Софья Сергеевна </t>
  </si>
  <si>
    <t>Логачев</t>
  </si>
  <si>
    <t>Руслан Игоревич</t>
  </si>
  <si>
    <t>Рыбин</t>
  </si>
  <si>
    <t>Антон Олегович</t>
  </si>
  <si>
    <t>Нови-Окли</t>
  </si>
  <si>
    <t>Хрушкой</t>
  </si>
  <si>
    <t>Андрей Михайлович</t>
  </si>
  <si>
    <t>Егоров</t>
  </si>
  <si>
    <t>Павел Максимович</t>
  </si>
  <si>
    <t>Коляда</t>
  </si>
  <si>
    <t>Серов</t>
  </si>
  <si>
    <t>Хрушкая</t>
  </si>
  <si>
    <t>Алена Михайловна</t>
  </si>
  <si>
    <t>Бреслава</t>
  </si>
  <si>
    <t>Петр Васильевич</t>
  </si>
  <si>
    <t>Зеленков Д.В./Ткаченко А.</t>
  </si>
  <si>
    <t>Кудряшов</t>
  </si>
  <si>
    <t>Мировой</t>
  </si>
  <si>
    <t>Владимир Сергеевич</t>
  </si>
  <si>
    <t>Дементьева</t>
  </si>
  <si>
    <t>Дарья Алексеевна</t>
  </si>
  <si>
    <t>Мустафакулова</t>
  </si>
  <si>
    <t>Камилла Шухратовна</t>
  </si>
  <si>
    <t>Миронов С.Л.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</si>
</sst>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&quot;р.&quot;;[Red]\-#,##0&quot;р.&quot;"/>
  </numFmts>
  <fonts count="6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b/>
      <u/>
      <sz val="10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name val="Arial Cyr"/>
      <charset val="204"/>
    </font>
    <font>
      <b/>
      <u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4"/>
      <name val="Times New Roman"/>
      <family val="1"/>
      <charset val="204"/>
    </font>
    <font>
      <sz val="2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4"/>
      <color indexed="16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4"/>
      <color indexed="16"/>
      <name val="Times New Roman"/>
      <family val="1"/>
      <charset val="204"/>
    </font>
    <font>
      <sz val="2"/>
      <color indexed="16"/>
      <name val="Times New Roman"/>
      <family val="1"/>
      <charset val="204"/>
    </font>
    <font>
      <b/>
      <sz val="8"/>
      <color indexed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8"/>
      <name val="Arial Cyr"/>
      <charset val="204"/>
    </font>
    <font>
      <b/>
      <u/>
      <sz val="11"/>
      <name val="Arial"/>
      <family val="2"/>
      <charset val="204"/>
    </font>
    <font>
      <b/>
      <sz val="18"/>
      <name val="Arial"/>
      <family val="2"/>
      <charset val="204"/>
    </font>
    <font>
      <sz val="8"/>
      <color theme="0"/>
      <name val="Arial Narrow"/>
      <family val="2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sz val="10"/>
      <color rgb="FFFF000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Arial Cyr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7" fillId="0" borderId="0"/>
    <xf numFmtId="0" fontId="1" fillId="0" borderId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7" fillId="20" borderId="72" applyNumberFormat="0" applyAlignment="0" applyProtection="0"/>
    <xf numFmtId="0" fontId="48" fillId="27" borderId="73" applyNumberFormat="0" applyAlignment="0" applyProtection="0"/>
    <xf numFmtId="0" fontId="49" fillId="27" borderId="72" applyNumberFormat="0" applyAlignment="0" applyProtection="0"/>
    <xf numFmtId="0" fontId="50" fillId="0" borderId="74" applyNumberFormat="0" applyFill="0" applyAlignment="0" applyProtection="0"/>
    <xf numFmtId="0" fontId="51" fillId="0" borderId="75" applyNumberFormat="0" applyFill="0" applyAlignment="0" applyProtection="0"/>
    <xf numFmtId="0" fontId="52" fillId="0" borderId="76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77" applyNumberFormat="0" applyFill="0" applyAlignment="0" applyProtection="0"/>
    <xf numFmtId="0" fontId="54" fillId="28" borderId="78" applyNumberFormat="0" applyAlignment="0" applyProtection="0"/>
    <xf numFmtId="0" fontId="55" fillId="0" borderId="0" applyNumberFormat="0" applyFill="0" applyBorder="0" applyAlignment="0" applyProtection="0"/>
    <xf numFmtId="0" fontId="56" fillId="29" borderId="0" applyNumberFormat="0" applyBorder="0" applyAlignment="0" applyProtection="0"/>
    <xf numFmtId="0" fontId="57" fillId="18" borderId="0" applyNumberFormat="0" applyBorder="0" applyAlignment="0" applyProtection="0"/>
    <xf numFmtId="0" fontId="58" fillId="0" borderId="0" applyNumberFormat="0" applyFill="0" applyBorder="0" applyAlignment="0" applyProtection="0"/>
    <xf numFmtId="0" fontId="1" fillId="30" borderId="79" applyNumberFormat="0" applyFont="0" applyAlignment="0" applyProtection="0"/>
    <xf numFmtId="0" fontId="59" fillId="0" borderId="80" applyNumberFormat="0" applyFill="0" applyAlignment="0" applyProtection="0"/>
    <xf numFmtId="0" fontId="60" fillId="0" borderId="0" applyNumberFormat="0" applyFill="0" applyBorder="0" applyAlignment="0" applyProtection="0"/>
    <xf numFmtId="0" fontId="61" fillId="19" borderId="0" applyNumberFormat="0" applyBorder="0" applyAlignment="0" applyProtection="0"/>
  </cellStyleXfs>
  <cellXfs count="513">
    <xf numFmtId="0" fontId="0" fillId="0" borderId="0" xfId="0"/>
    <xf numFmtId="0" fontId="0" fillId="0" borderId="0" xfId="0" applyProtection="1"/>
    <xf numFmtId="0" fontId="4" fillId="0" borderId="0" xfId="0" applyFont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0" xfId="0" applyFill="1" applyBorder="1" applyProtection="1"/>
    <xf numFmtId="49" fontId="12" fillId="2" borderId="1" xfId="0" applyNumberFormat="1" applyFon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/>
      <protection locked="0"/>
    </xf>
    <xf numFmtId="14" fontId="0" fillId="0" borderId="0" xfId="0" applyNumberFormat="1" applyFill="1" applyProtection="1"/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/>
    </xf>
    <xf numFmtId="0" fontId="13" fillId="0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vertical="top"/>
    </xf>
    <xf numFmtId="0" fontId="27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8" fillId="0" borderId="0" xfId="0" applyFont="1"/>
    <xf numFmtId="0" fontId="24" fillId="0" borderId="0" xfId="0" applyFont="1"/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3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1" fillId="0" borderId="2" xfId="0" applyFont="1" applyBorder="1" applyAlignment="1">
      <alignment wrapText="1"/>
    </xf>
    <xf numFmtId="0" fontId="21" fillId="0" borderId="0" xfId="0" applyFont="1" applyBorder="1" applyAlignment="1">
      <alignment wrapText="1"/>
    </xf>
    <xf numFmtId="0" fontId="21" fillId="0" borderId="3" xfId="0" applyFont="1" applyBorder="1" applyAlignment="1">
      <alignment wrapText="1"/>
    </xf>
    <xf numFmtId="0" fontId="34" fillId="0" borderId="0" xfId="0" applyFont="1" applyAlignment="1">
      <alignment horizontal="left"/>
    </xf>
    <xf numFmtId="0" fontId="10" fillId="0" borderId="0" xfId="0" applyFont="1" applyFill="1" applyBorder="1" applyProtection="1"/>
    <xf numFmtId="49" fontId="12" fillId="2" borderId="4" xfId="0" applyNumberFormat="1" applyFont="1" applyFill="1" applyBorder="1" applyAlignment="1" applyProtection="1">
      <alignment horizontal="center"/>
      <protection locked="0"/>
    </xf>
    <xf numFmtId="0" fontId="29" fillId="0" borderId="4" xfId="0" applyFont="1" applyBorder="1" applyAlignment="1">
      <alignment wrapText="1"/>
    </xf>
    <xf numFmtId="0" fontId="29" fillId="0" borderId="4" xfId="0" applyFont="1" applyBorder="1" applyAlignment="1">
      <alignment horizontal="center" wrapText="1"/>
    </xf>
    <xf numFmtId="0" fontId="29" fillId="0" borderId="4" xfId="0" applyFont="1" applyBorder="1" applyAlignment="1">
      <alignment vertical="top" wrapText="1"/>
    </xf>
    <xf numFmtId="0" fontId="0" fillId="4" borderId="0" xfId="0" applyFont="1" applyFill="1"/>
    <xf numFmtId="0" fontId="0" fillId="0" borderId="0" xfId="0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9" fillId="5" borderId="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36" fillId="6" borderId="4" xfId="0" applyFont="1" applyFill="1" applyBorder="1" applyAlignment="1">
      <alignment horizontal="center" vertical="center" wrapText="1"/>
    </xf>
    <xf numFmtId="0" fontId="19" fillId="6" borderId="0" xfId="0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left"/>
      <protection hidden="1"/>
    </xf>
    <xf numFmtId="0" fontId="18" fillId="0" borderId="4" xfId="0" applyFont="1" applyFill="1" applyBorder="1" applyAlignment="1" applyProtection="1">
      <alignment horizontal="left" vertical="center"/>
      <protection locked="0"/>
    </xf>
    <xf numFmtId="0" fontId="9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4" borderId="0" xfId="0" applyFont="1" applyFill="1" applyBorder="1"/>
    <xf numFmtId="0" fontId="19" fillId="6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0" fillId="0" borderId="0" xfId="0" applyFont="1" applyBorder="1" applyAlignment="1" applyProtection="1">
      <alignment horizontal="right"/>
      <protection hidden="1"/>
    </xf>
    <xf numFmtId="0" fontId="18" fillId="0" borderId="4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horizontal="left" vertical="center"/>
      <protection locked="0"/>
    </xf>
    <xf numFmtId="0" fontId="18" fillId="0" borderId="4" xfId="0" applyFont="1" applyBorder="1" applyAlignment="1" applyProtection="1">
      <alignment horizontal="left" vertical="center"/>
      <protection locked="0"/>
    </xf>
    <xf numFmtId="6" fontId="18" fillId="0" borderId="4" xfId="0" applyNumberFormat="1" applyFont="1" applyBorder="1" applyAlignment="1" applyProtection="1">
      <alignment horizontal="left" vertical="center"/>
      <protection locked="0"/>
    </xf>
    <xf numFmtId="14" fontId="18" fillId="0" borderId="4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left"/>
    </xf>
    <xf numFmtId="0" fontId="0" fillId="3" borderId="4" xfId="0" applyNumberFormat="1" applyFill="1" applyBorder="1" applyAlignment="1" applyProtection="1">
      <alignment horizontal="center"/>
      <protection locked="0"/>
    </xf>
    <xf numFmtId="0" fontId="12" fillId="2" borderId="4" xfId="0" applyNumberFormat="1" applyFont="1" applyFill="1" applyBorder="1" applyAlignment="1" applyProtection="1">
      <alignment horizontal="center"/>
      <protection locked="0"/>
    </xf>
    <xf numFmtId="0" fontId="12" fillId="3" borderId="4" xfId="0" applyNumberFormat="1" applyFont="1" applyFill="1" applyBorder="1" applyAlignment="1" applyProtection="1">
      <alignment horizontal="center"/>
      <protection locked="0"/>
    </xf>
    <xf numFmtId="0" fontId="12" fillId="2" borderId="1" xfId="0" applyNumberFormat="1" applyFont="1" applyFill="1" applyBorder="1" applyAlignment="1" applyProtection="1">
      <alignment horizontal="center"/>
      <protection locked="0"/>
    </xf>
    <xf numFmtId="0" fontId="0" fillId="3" borderId="1" xfId="0" applyNumberFormat="1" applyFill="1" applyBorder="1" applyAlignment="1" applyProtection="1">
      <alignment horizontal="center"/>
      <protection locked="0"/>
    </xf>
    <xf numFmtId="0" fontId="6" fillId="0" borderId="0" xfId="0" applyFont="1" applyBorder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8" fillId="0" borderId="0" xfId="0" applyFont="1" applyProtection="1"/>
    <xf numFmtId="14" fontId="18" fillId="0" borderId="0" xfId="0" applyNumberFormat="1" applyFont="1" applyFill="1" applyProtection="1"/>
    <xf numFmtId="14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8" fillId="0" borderId="4" xfId="0" applyNumberFormat="1" applyFont="1" applyFill="1" applyBorder="1" applyAlignment="1" applyProtection="1">
      <alignment horizontal="center" vertical="center"/>
      <protection locked="0"/>
    </xf>
    <xf numFmtId="14" fontId="18" fillId="0" borderId="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/>
    </xf>
    <xf numFmtId="0" fontId="9" fillId="0" borderId="0" xfId="0" applyFont="1" applyBorder="1" applyAlignment="1">
      <alignment horizontal="left"/>
    </xf>
    <xf numFmtId="0" fontId="0" fillId="0" borderId="0" xfId="0" applyAlignment="1" applyProtection="1">
      <alignment horizontal="left"/>
    </xf>
    <xf numFmtId="6" fontId="18" fillId="0" borderId="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18" fillId="0" borderId="0" xfId="0" applyFont="1" applyFill="1" applyBorder="1" applyProtection="1">
      <protection locked="0"/>
    </xf>
    <xf numFmtId="0" fontId="18" fillId="0" borderId="0" xfId="0" applyFont="1" applyFill="1" applyProtection="1"/>
    <xf numFmtId="1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 applyProtection="1">
      <alignment horizontal="left" vertical="center"/>
      <protection locked="0"/>
    </xf>
    <xf numFmtId="14" fontId="1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 applyProtection="1">
      <alignment horizontal="left" vertical="center" wrapText="1"/>
      <protection locked="0"/>
    </xf>
    <xf numFmtId="0" fontId="18" fillId="0" borderId="7" xfId="0" applyFont="1" applyFill="1" applyBorder="1" applyAlignment="1" applyProtection="1">
      <alignment horizontal="left" vertical="center" wrapText="1"/>
      <protection locked="0"/>
    </xf>
    <xf numFmtId="0" fontId="18" fillId="0" borderId="8" xfId="0" applyFont="1" applyFill="1" applyBorder="1" applyAlignment="1" applyProtection="1">
      <alignment horizontal="left" vertical="center" wrapText="1"/>
      <protection locked="0"/>
    </xf>
    <xf numFmtId="0" fontId="18" fillId="0" borderId="8" xfId="0" applyFont="1" applyFill="1" applyBorder="1" applyAlignment="1" applyProtection="1">
      <alignment horizontal="left" vertical="center"/>
      <protection locked="0"/>
    </xf>
    <xf numFmtId="0" fontId="18" fillId="0" borderId="9" xfId="0" applyFont="1" applyFill="1" applyBorder="1" applyAlignment="1" applyProtection="1">
      <alignment horizontal="left" vertical="center"/>
      <protection locked="0"/>
    </xf>
    <xf numFmtId="14" fontId="18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9" xfId="0" applyFont="1" applyFill="1" applyBorder="1" applyAlignment="1" applyProtection="1">
      <alignment horizontal="left" vertical="center" wrapText="1"/>
      <protection locked="0"/>
    </xf>
    <xf numFmtId="0" fontId="18" fillId="0" borderId="10" xfId="0" applyFont="1" applyFill="1" applyBorder="1" applyAlignment="1" applyProtection="1">
      <alignment horizontal="left" vertical="center" wrapText="1"/>
      <protection locked="0"/>
    </xf>
    <xf numFmtId="0" fontId="18" fillId="0" borderId="11" xfId="0" applyFont="1" applyFill="1" applyBorder="1" applyAlignment="1" applyProtection="1">
      <alignment horizontal="left" vertical="center"/>
      <protection locked="0"/>
    </xf>
    <xf numFmtId="14" fontId="18" fillId="0" borderId="11" xfId="0" applyNumberFormat="1" applyFont="1" applyFill="1" applyBorder="1" applyAlignment="1" applyProtection="1">
      <alignment horizontal="center" vertical="center"/>
      <protection locked="0"/>
    </xf>
    <xf numFmtId="14" fontId="18" fillId="0" borderId="6" xfId="0" applyNumberFormat="1" applyFont="1" applyFill="1" applyBorder="1" applyAlignment="1" applyProtection="1">
      <alignment horizontal="center" vertical="center"/>
      <protection locked="0"/>
    </xf>
    <xf numFmtId="0" fontId="18" fillId="0" borderId="7" xfId="0" applyFont="1" applyFill="1" applyBorder="1" applyAlignment="1" applyProtection="1">
      <alignment horizontal="left" vertical="center"/>
      <protection locked="0"/>
    </xf>
    <xf numFmtId="14" fontId="1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1" xfId="0" applyFont="1" applyFill="1" applyBorder="1" applyAlignment="1" applyProtection="1">
      <alignment horizontal="left" vertical="center" wrapText="1"/>
      <protection locked="0"/>
    </xf>
    <xf numFmtId="14" fontId="18" fillId="0" borderId="9" xfId="0" applyNumberFormat="1" applyFont="1" applyFill="1" applyBorder="1" applyAlignment="1" applyProtection="1">
      <alignment horizontal="center" vertical="center"/>
      <protection locked="0"/>
    </xf>
    <xf numFmtId="0" fontId="18" fillId="0" borderId="10" xfId="0" applyFont="1" applyFill="1" applyBorder="1" applyAlignment="1" applyProtection="1">
      <alignment horizontal="left" vertical="center"/>
      <protection locked="0"/>
    </xf>
    <xf numFmtId="6" fontId="18" fillId="0" borderId="6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12" xfId="0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top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center" vertical="center" wrapText="1"/>
    </xf>
    <xf numFmtId="49" fontId="12" fillId="3" borderId="16" xfId="0" applyNumberFormat="1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 vertical="center" wrapText="1"/>
    </xf>
    <xf numFmtId="49" fontId="12" fillId="2" borderId="18" xfId="0" applyNumberFormat="1" applyFont="1" applyFill="1" applyBorder="1" applyAlignment="1" applyProtection="1">
      <alignment horizontal="center"/>
      <protection locked="0"/>
    </xf>
    <xf numFmtId="0" fontId="19" fillId="2" borderId="13" xfId="0" applyNumberFormat="1" applyFont="1" applyFill="1" applyBorder="1" applyAlignment="1" applyProtection="1">
      <alignment horizontal="center" vertical="center"/>
      <protection locked="0"/>
    </xf>
    <xf numFmtId="0" fontId="19" fillId="7" borderId="12" xfId="0" applyNumberFormat="1" applyFont="1" applyFill="1" applyBorder="1" applyAlignment="1" applyProtection="1">
      <alignment horizontal="center" vertical="center"/>
      <protection locked="0"/>
    </xf>
    <xf numFmtId="0" fontId="19" fillId="2" borderId="12" xfId="0" applyNumberFormat="1" applyFont="1" applyFill="1" applyBorder="1" applyAlignment="1" applyProtection="1">
      <alignment horizontal="center" vertical="center"/>
      <protection locked="0"/>
    </xf>
    <xf numFmtId="0" fontId="19" fillId="7" borderId="15" xfId="0" applyNumberFormat="1" applyFont="1" applyFill="1" applyBorder="1" applyAlignment="1" applyProtection="1">
      <alignment horizontal="center" vertical="center"/>
      <protection locked="0"/>
    </xf>
    <xf numFmtId="0" fontId="19" fillId="2" borderId="17" xfId="0" applyNumberFormat="1" applyFont="1" applyFill="1" applyBorder="1" applyAlignment="1" applyProtection="1">
      <alignment horizontal="center" vertical="center"/>
      <protection locked="0"/>
    </xf>
    <xf numFmtId="0" fontId="19" fillId="7" borderId="14" xfId="0" applyNumberFormat="1" applyFont="1" applyFill="1" applyBorder="1" applyAlignment="1" applyProtection="1">
      <alignment horizontal="center" vertical="center"/>
      <protection locked="0"/>
    </xf>
    <xf numFmtId="49" fontId="12" fillId="3" borderId="8" xfId="0" applyNumberFormat="1" applyFont="1" applyFill="1" applyBorder="1" applyAlignment="1" applyProtection="1">
      <alignment horizontal="center"/>
      <protection locked="0"/>
    </xf>
    <xf numFmtId="49" fontId="12" fillId="2" borderId="26" xfId="0" applyNumberFormat="1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 vertical="top" wrapText="1"/>
    </xf>
    <xf numFmtId="49" fontId="12" fillId="2" borderId="28" xfId="0" applyNumberFormat="1" applyFont="1" applyFill="1" applyBorder="1" applyAlignment="1" applyProtection="1">
      <alignment horizontal="center"/>
      <protection locked="0"/>
    </xf>
    <xf numFmtId="49" fontId="12" fillId="2" borderId="29" xfId="0" applyNumberFormat="1" applyFont="1" applyFill="1" applyBorder="1" applyAlignment="1" applyProtection="1">
      <alignment horizontal="center"/>
      <protection locked="0"/>
    </xf>
    <xf numFmtId="0" fontId="15" fillId="2" borderId="30" xfId="0" applyFont="1" applyFill="1" applyBorder="1" applyAlignment="1" applyProtection="1">
      <alignment horizontal="center" wrapText="1"/>
    </xf>
    <xf numFmtId="0" fontId="15" fillId="3" borderId="31" xfId="0" applyFont="1" applyFill="1" applyBorder="1" applyAlignment="1" applyProtection="1">
      <alignment horizontal="center" wrapText="1"/>
    </xf>
    <xf numFmtId="0" fontId="15" fillId="2" borderId="31" xfId="0" applyFont="1" applyFill="1" applyBorder="1" applyAlignment="1" applyProtection="1">
      <alignment horizontal="center" wrapText="1"/>
    </xf>
    <xf numFmtId="0" fontId="15" fillId="3" borderId="32" xfId="0" applyFont="1" applyFill="1" applyBorder="1" applyAlignment="1" applyProtection="1">
      <alignment horizontal="center" wrapText="1"/>
    </xf>
    <xf numFmtId="0" fontId="15" fillId="2" borderId="2" xfId="0" applyFont="1" applyFill="1" applyBorder="1" applyAlignment="1" applyProtection="1">
      <alignment horizontal="center" wrapText="1"/>
    </xf>
    <xf numFmtId="0" fontId="15" fillId="3" borderId="0" xfId="0" applyFont="1" applyFill="1" applyBorder="1" applyAlignment="1" applyProtection="1">
      <alignment horizontal="center" wrapText="1"/>
    </xf>
    <xf numFmtId="0" fontId="15" fillId="2" borderId="0" xfId="0" applyFont="1" applyFill="1" applyBorder="1" applyAlignment="1" applyProtection="1">
      <alignment horizontal="center" wrapText="1"/>
    </xf>
    <xf numFmtId="0" fontId="15" fillId="3" borderId="3" xfId="0" applyFont="1" applyFill="1" applyBorder="1" applyAlignment="1" applyProtection="1">
      <alignment horizontal="center" wrapText="1"/>
    </xf>
    <xf numFmtId="0" fontId="15" fillId="2" borderId="2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3" borderId="0" xfId="0" applyFont="1" applyFill="1" applyBorder="1" applyAlignment="1" applyProtection="1">
      <alignment horizontal="center" vertical="top" wrapText="1"/>
    </xf>
    <xf numFmtId="0" fontId="8" fillId="2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center" wrapText="1"/>
    </xf>
    <xf numFmtId="0" fontId="16" fillId="3" borderId="34" xfId="0" applyFont="1" applyFill="1" applyBorder="1" applyAlignment="1">
      <alignment horizontal="center" wrapText="1"/>
    </xf>
    <xf numFmtId="0" fontId="16" fillId="2" borderId="34" xfId="0" applyFont="1" applyFill="1" applyBorder="1" applyAlignment="1">
      <alignment horizontal="center" wrapText="1"/>
    </xf>
    <xf numFmtId="0" fontId="16" fillId="3" borderId="36" xfId="0" applyFont="1" applyFill="1" applyBorder="1" applyAlignment="1">
      <alignment horizontal="center" wrapText="1"/>
    </xf>
    <xf numFmtId="0" fontId="4" fillId="3" borderId="15" xfId="0" applyFont="1" applyFill="1" applyBorder="1" applyAlignment="1" applyProtection="1">
      <alignment horizontal="center" vertical="top" wrapText="1"/>
    </xf>
    <xf numFmtId="49" fontId="0" fillId="3" borderId="37" xfId="0" applyNumberFormat="1" applyFill="1" applyBorder="1" applyAlignment="1" applyProtection="1">
      <alignment horizontal="center"/>
      <protection locked="0"/>
    </xf>
    <xf numFmtId="49" fontId="0" fillId="3" borderId="38" xfId="0" applyNumberFormat="1" applyFill="1" applyBorder="1" applyAlignment="1" applyProtection="1">
      <alignment horizontal="center"/>
      <protection locked="0"/>
    </xf>
    <xf numFmtId="49" fontId="12" fillId="3" borderId="5" xfId="0" applyNumberFormat="1" applyFont="1" applyFill="1" applyBorder="1" applyAlignment="1" applyProtection="1">
      <alignment horizontal="center"/>
      <protection locked="0"/>
    </xf>
    <xf numFmtId="49" fontId="12" fillId="3" borderId="37" xfId="0" applyNumberFormat="1" applyFont="1" applyFill="1" applyBorder="1" applyAlignment="1" applyProtection="1">
      <alignment horizontal="center"/>
      <protection locked="0"/>
    </xf>
    <xf numFmtId="0" fontId="4" fillId="3" borderId="42" xfId="0" applyFont="1" applyFill="1" applyBorder="1" applyAlignment="1" applyProtection="1">
      <alignment horizontal="center" vertical="center" wrapText="1"/>
    </xf>
    <xf numFmtId="0" fontId="4" fillId="3" borderId="38" xfId="0" applyFont="1" applyFill="1" applyBorder="1" applyAlignment="1" applyProtection="1">
      <alignment horizontal="center" vertical="center" wrapText="1"/>
    </xf>
    <xf numFmtId="0" fontId="4" fillId="2" borderId="29" xfId="0" applyFont="1" applyFill="1" applyBorder="1" applyAlignment="1" applyProtection="1">
      <alignment horizontal="center" vertical="center" wrapText="1"/>
    </xf>
    <xf numFmtId="0" fontId="4" fillId="3" borderId="43" xfId="0" applyFont="1" applyFill="1" applyBorder="1" applyAlignment="1" applyProtection="1">
      <alignment horizontal="center" vertical="top" wrapText="1"/>
    </xf>
    <xf numFmtId="0" fontId="4" fillId="2" borderId="43" xfId="0" applyFont="1" applyFill="1" applyBorder="1" applyAlignment="1" applyProtection="1">
      <alignment horizontal="center" vertical="center" wrapText="1"/>
    </xf>
    <xf numFmtId="0" fontId="18" fillId="0" borderId="37" xfId="0" applyFont="1" applyFill="1" applyBorder="1" applyAlignment="1" applyProtection="1">
      <alignment horizontal="left" vertical="center" wrapText="1"/>
      <protection locked="0"/>
    </xf>
    <xf numFmtId="0" fontId="4" fillId="2" borderId="45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top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3" borderId="47" xfId="0" applyFont="1" applyFill="1" applyBorder="1" applyAlignment="1" applyProtection="1">
      <alignment horizontal="center" vertical="center" wrapText="1"/>
    </xf>
    <xf numFmtId="49" fontId="12" fillId="2" borderId="45" xfId="0" applyNumberFormat="1" applyFont="1" applyFill="1" applyBorder="1" applyAlignment="1" applyProtection="1">
      <alignment horizontal="center"/>
      <protection locked="0"/>
    </xf>
    <xf numFmtId="0" fontId="4" fillId="3" borderId="47" xfId="0" applyFont="1" applyFill="1" applyBorder="1" applyAlignment="1" applyProtection="1">
      <alignment horizontal="center" vertical="top" wrapText="1"/>
    </xf>
    <xf numFmtId="49" fontId="0" fillId="3" borderId="43" xfId="0" applyNumberFormat="1" applyFill="1" applyBorder="1" applyAlignment="1" applyProtection="1">
      <alignment horizontal="center"/>
      <protection locked="0"/>
    </xf>
    <xf numFmtId="49" fontId="12" fillId="2" borderId="9" xfId="0" applyNumberFormat="1" applyFont="1" applyFill="1" applyBorder="1" applyAlignment="1" applyProtection="1">
      <alignment horizontal="center"/>
      <protection locked="0"/>
    </xf>
    <xf numFmtId="49" fontId="12" fillId="3" borderId="10" xfId="0" applyNumberFormat="1" applyFont="1" applyFill="1" applyBorder="1" applyAlignment="1" applyProtection="1">
      <alignment horizontal="center"/>
      <protection locked="0"/>
    </xf>
    <xf numFmtId="49" fontId="12" fillId="2" borderId="49" xfId="0" applyNumberFormat="1" applyFont="1" applyFill="1" applyBorder="1" applyAlignment="1" applyProtection="1">
      <alignment horizontal="center"/>
      <protection locked="0"/>
    </xf>
    <xf numFmtId="49" fontId="12" fillId="3" borderId="50" xfId="0" applyNumberFormat="1" applyFont="1" applyFill="1" applyBorder="1" applyAlignment="1" applyProtection="1">
      <alignment horizontal="center"/>
      <protection locked="0"/>
    </xf>
    <xf numFmtId="49" fontId="12" fillId="2" borderId="43" xfId="0" applyNumberFormat="1" applyFont="1" applyFill="1" applyBorder="1" applyAlignment="1" applyProtection="1">
      <alignment horizontal="center"/>
      <protection locked="0"/>
    </xf>
    <xf numFmtId="49" fontId="12" fillId="3" borderId="42" xfId="0" applyNumberFormat="1" applyFont="1" applyFill="1" applyBorder="1" applyAlignment="1" applyProtection="1">
      <alignment horizontal="center"/>
      <protection locked="0"/>
    </xf>
    <xf numFmtId="49" fontId="12" fillId="2" borderId="52" xfId="0" applyNumberFormat="1" applyFont="1" applyFill="1" applyBorder="1" applyAlignment="1" applyProtection="1">
      <alignment horizontal="center"/>
      <protection locked="0"/>
    </xf>
    <xf numFmtId="49" fontId="12" fillId="3" borderId="38" xfId="0" applyNumberFormat="1" applyFont="1" applyFill="1" applyBorder="1" applyAlignment="1" applyProtection="1">
      <alignment horizontal="center"/>
      <protection locked="0"/>
    </xf>
    <xf numFmtId="49" fontId="0" fillId="3" borderId="6" xfId="0" applyNumberFormat="1" applyFill="1" applyBorder="1" applyAlignment="1" applyProtection="1">
      <alignment horizontal="center"/>
      <protection locked="0"/>
    </xf>
    <xf numFmtId="49" fontId="12" fillId="2" borderId="6" xfId="0" applyNumberFormat="1" applyFont="1" applyFill="1" applyBorder="1" applyAlignment="1" applyProtection="1">
      <alignment horizontal="center"/>
      <protection locked="0"/>
    </xf>
    <xf numFmtId="49" fontId="12" fillId="3" borderId="7" xfId="0" applyNumberFormat="1" applyFont="1" applyFill="1" applyBorder="1" applyAlignment="1" applyProtection="1">
      <alignment horizontal="center"/>
      <protection locked="0"/>
    </xf>
    <xf numFmtId="49" fontId="12" fillId="2" borderId="46" xfId="0" applyNumberFormat="1" applyFont="1" applyFill="1" applyBorder="1" applyAlignment="1" applyProtection="1">
      <alignment horizontal="center"/>
      <protection locked="0"/>
    </xf>
    <xf numFmtId="49" fontId="12" fillId="3" borderId="47" xfId="0" applyNumberFormat="1" applyFont="1" applyFill="1" applyBorder="1" applyAlignment="1" applyProtection="1">
      <alignment horizontal="center"/>
      <protection locked="0"/>
    </xf>
    <xf numFmtId="49" fontId="0" fillId="3" borderId="47" xfId="0" applyNumberFormat="1" applyFill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4" fillId="8" borderId="12" xfId="0" applyFont="1" applyFill="1" applyBorder="1" applyAlignment="1" applyProtection="1">
      <alignment horizontal="center" vertical="center"/>
    </xf>
    <xf numFmtId="0" fontId="4" fillId="8" borderId="12" xfId="0" applyFont="1" applyFill="1" applyBorder="1" applyAlignment="1" applyProtection="1">
      <alignment horizontal="center" vertical="center" wrapText="1"/>
    </xf>
    <xf numFmtId="49" fontId="4" fillId="8" borderId="12" xfId="0" applyNumberFormat="1" applyFont="1" applyFill="1" applyBorder="1" applyAlignment="1" applyProtection="1">
      <alignment horizontal="center" vertical="center" wrapText="1"/>
    </xf>
    <xf numFmtId="14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/>
    <xf numFmtId="0" fontId="0" fillId="0" borderId="0" xfId="0" applyAlignment="1" applyProtection="1"/>
    <xf numFmtId="0" fontId="18" fillId="0" borderId="4" xfId="0" applyFont="1" applyFill="1" applyBorder="1" applyAlignment="1" applyProtection="1">
      <alignment vertical="center" wrapText="1"/>
      <protection locked="0"/>
    </xf>
    <xf numFmtId="6" fontId="18" fillId="0" borderId="4" xfId="0" applyNumberFormat="1" applyFont="1" applyFill="1" applyBorder="1" applyAlignment="1" applyProtection="1">
      <alignment vertical="center" wrapText="1"/>
      <protection locked="0"/>
    </xf>
    <xf numFmtId="0" fontId="18" fillId="0" borderId="4" xfId="0" applyFont="1" applyFill="1" applyBorder="1" applyAlignment="1" applyProtection="1">
      <alignment vertical="center"/>
      <protection locked="0"/>
    </xf>
    <xf numFmtId="0" fontId="0" fillId="0" borderId="0" xfId="0" applyFill="1" applyAlignment="1" applyProtection="1"/>
    <xf numFmtId="0" fontId="18" fillId="0" borderId="16" xfId="0" applyFont="1" applyFill="1" applyBorder="1" applyAlignment="1" applyProtection="1">
      <alignment horizontal="left" vertical="center" wrapText="1"/>
      <protection locked="0"/>
    </xf>
    <xf numFmtId="0" fontId="18" fillId="0" borderId="16" xfId="0" applyFont="1" applyFill="1" applyBorder="1" applyAlignment="1" applyProtection="1">
      <alignment horizontal="left" vertical="center"/>
      <protection locked="0"/>
    </xf>
    <xf numFmtId="0" fontId="4" fillId="8" borderId="14" xfId="0" applyFont="1" applyFill="1" applyBorder="1" applyAlignment="1" applyProtection="1">
      <alignment horizontal="center" vertical="center" wrapText="1"/>
    </xf>
    <xf numFmtId="0" fontId="0" fillId="0" borderId="45" xfId="0" applyFont="1" applyFill="1" applyBorder="1" applyProtection="1">
      <protection locked="0"/>
    </xf>
    <xf numFmtId="0" fontId="18" fillId="0" borderId="6" xfId="0" applyFont="1" applyFill="1" applyBorder="1" applyAlignment="1" applyProtection="1">
      <alignment vertical="center" wrapText="1"/>
      <protection locked="0"/>
    </xf>
    <xf numFmtId="0" fontId="0" fillId="0" borderId="54" xfId="0" applyFont="1" applyFill="1" applyBorder="1" applyProtection="1">
      <protection locked="0"/>
    </xf>
    <xf numFmtId="0" fontId="0" fillId="0" borderId="8" xfId="0" applyFont="1" applyFill="1" applyBorder="1" applyProtection="1"/>
    <xf numFmtId="0" fontId="0" fillId="0" borderId="55" xfId="0" applyFont="1" applyFill="1" applyBorder="1" applyProtection="1">
      <protection locked="0"/>
    </xf>
    <xf numFmtId="0" fontId="0" fillId="0" borderId="28" xfId="0" applyFont="1" applyFill="1" applyBorder="1" applyProtection="1">
      <protection locked="0"/>
    </xf>
    <xf numFmtId="0" fontId="18" fillId="0" borderId="1" xfId="0" applyFont="1" applyFill="1" applyBorder="1" applyAlignment="1" applyProtection="1">
      <alignment vertical="center" wrapText="1"/>
      <protection locked="0"/>
    </xf>
    <xf numFmtId="0" fontId="0" fillId="3" borderId="6" xfId="0" applyNumberFormat="1" applyFill="1" applyBorder="1" applyAlignment="1" applyProtection="1">
      <alignment horizontal="center"/>
      <protection locked="0"/>
    </xf>
    <xf numFmtId="0" fontId="12" fillId="2" borderId="6" xfId="0" applyNumberFormat="1" applyFont="1" applyFill="1" applyBorder="1" applyAlignment="1" applyProtection="1">
      <alignment horizontal="center"/>
      <protection locked="0"/>
    </xf>
    <xf numFmtId="0" fontId="12" fillId="3" borderId="6" xfId="0" applyNumberFormat="1" applyFont="1" applyFill="1" applyBorder="1" applyAlignment="1" applyProtection="1">
      <alignment horizontal="center"/>
      <protection locked="0"/>
    </xf>
    <xf numFmtId="0" fontId="0" fillId="3" borderId="43" xfId="0" applyNumberFormat="1" applyFill="1" applyBorder="1" applyAlignment="1" applyProtection="1">
      <alignment horizontal="center"/>
      <protection locked="0"/>
    </xf>
    <xf numFmtId="0" fontId="12" fillId="2" borderId="43" xfId="0" applyNumberFormat="1" applyFont="1" applyFill="1" applyBorder="1" applyAlignment="1" applyProtection="1">
      <alignment horizontal="center"/>
      <protection locked="0"/>
    </xf>
    <xf numFmtId="0" fontId="12" fillId="2" borderId="9" xfId="0" applyNumberFormat="1" applyFont="1" applyFill="1" applyBorder="1" applyAlignment="1" applyProtection="1">
      <alignment horizontal="center"/>
      <protection locked="0"/>
    </xf>
    <xf numFmtId="0" fontId="12" fillId="3" borderId="9" xfId="0" applyNumberFormat="1" applyFont="1" applyFill="1" applyBorder="1" applyAlignment="1" applyProtection="1">
      <alignment horizontal="center"/>
      <protection locked="0"/>
    </xf>
    <xf numFmtId="0" fontId="18" fillId="0" borderId="5" xfId="0" applyFont="1" applyFill="1" applyBorder="1" applyAlignment="1" applyProtection="1">
      <alignment horizontal="left" vertical="center" wrapText="1"/>
      <protection locked="0"/>
    </xf>
    <xf numFmtId="0" fontId="12" fillId="3" borderId="7" xfId="0" applyNumberFormat="1" applyFont="1" applyFill="1" applyBorder="1" applyAlignment="1" applyProtection="1">
      <alignment horizontal="center"/>
      <protection locked="0"/>
    </xf>
    <xf numFmtId="0" fontId="12" fillId="3" borderId="5" xfId="0" applyNumberFormat="1" applyFont="1" applyFill="1" applyBorder="1" applyAlignment="1" applyProtection="1">
      <alignment horizontal="center"/>
      <protection locked="0"/>
    </xf>
    <xf numFmtId="0" fontId="18" fillId="0" borderId="9" xfId="0" applyFont="1" applyFill="1" applyBorder="1" applyAlignment="1" applyProtection="1">
      <alignment vertical="center" wrapText="1"/>
      <protection locked="0"/>
    </xf>
    <xf numFmtId="0" fontId="12" fillId="3" borderId="42" xfId="0" applyNumberFormat="1" applyFont="1" applyFill="1" applyBorder="1" applyAlignment="1" applyProtection="1">
      <alignment horizontal="center"/>
      <protection locked="0"/>
    </xf>
    <xf numFmtId="0" fontId="18" fillId="0" borderId="6" xfId="0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center" vertical="top" wrapText="1"/>
    </xf>
    <xf numFmtId="0" fontId="4" fillId="3" borderId="12" xfId="0" applyFont="1" applyFill="1" applyBorder="1" applyAlignment="1" applyProtection="1">
      <alignment horizontal="center" vertical="center" wrapText="1"/>
    </xf>
    <xf numFmtId="0" fontId="12" fillId="2" borderId="45" xfId="0" applyNumberFormat="1" applyFont="1" applyFill="1" applyBorder="1" applyAlignment="1" applyProtection="1">
      <alignment horizontal="center"/>
      <protection locked="0"/>
    </xf>
    <xf numFmtId="0" fontId="12" fillId="2" borderId="54" xfId="0" applyNumberFormat="1" applyFont="1" applyFill="1" applyBorder="1" applyAlignment="1" applyProtection="1">
      <alignment horizontal="center"/>
      <protection locked="0"/>
    </xf>
    <xf numFmtId="0" fontId="12" fillId="3" borderId="8" xfId="0" applyNumberFormat="1" applyFont="1" applyFill="1" applyBorder="1" applyAlignment="1" applyProtection="1">
      <alignment horizontal="center"/>
      <protection locked="0"/>
    </xf>
    <xf numFmtId="0" fontId="12" fillId="2" borderId="28" xfId="0" applyNumberFormat="1" applyFont="1" applyFill="1" applyBorder="1" applyAlignment="1" applyProtection="1">
      <alignment horizontal="center"/>
      <protection locked="0"/>
    </xf>
    <xf numFmtId="0" fontId="12" fillId="2" borderId="29" xfId="0" applyNumberFormat="1" applyFont="1" applyFill="1" applyBorder="1" applyAlignment="1" applyProtection="1">
      <alignment horizontal="center"/>
      <protection locked="0"/>
    </xf>
    <xf numFmtId="0" fontId="15" fillId="2" borderId="30" xfId="0" applyNumberFormat="1" applyFont="1" applyFill="1" applyBorder="1" applyAlignment="1">
      <alignment horizontal="center" wrapText="1"/>
    </xf>
    <xf numFmtId="0" fontId="15" fillId="2" borderId="2" xfId="0" applyNumberFormat="1" applyFont="1" applyFill="1" applyBorder="1" applyAlignment="1">
      <alignment horizontal="center" wrapText="1"/>
    </xf>
    <xf numFmtId="0" fontId="15" fillId="3" borderId="59" xfId="0" applyFont="1" applyFill="1" applyBorder="1" applyAlignment="1" applyProtection="1">
      <alignment horizontal="center" wrapText="1"/>
    </xf>
    <xf numFmtId="0" fontId="15" fillId="3" borderId="41" xfId="0" applyFont="1" applyFill="1" applyBorder="1" applyAlignment="1" applyProtection="1">
      <alignment horizontal="center" wrapText="1"/>
    </xf>
    <xf numFmtId="0" fontId="8" fillId="3" borderId="41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wrapText="1"/>
    </xf>
    <xf numFmtId="0" fontId="15" fillId="3" borderId="56" xfId="0" applyFont="1" applyFill="1" applyBorder="1" applyAlignment="1" applyProtection="1">
      <alignment horizontal="center" wrapText="1"/>
    </xf>
    <xf numFmtId="0" fontId="15" fillId="3" borderId="22" xfId="0" applyFont="1" applyFill="1" applyBorder="1" applyAlignment="1" applyProtection="1">
      <alignment horizontal="center" wrapText="1"/>
    </xf>
    <xf numFmtId="0" fontId="8" fillId="3" borderId="22" xfId="0" applyFont="1" applyFill="1" applyBorder="1" applyAlignment="1">
      <alignment horizontal="center" vertical="center"/>
    </xf>
    <xf numFmtId="0" fontId="16" fillId="3" borderId="43" xfId="0" applyFont="1" applyFill="1" applyBorder="1" applyAlignment="1">
      <alignment horizontal="center" wrapText="1"/>
    </xf>
    <xf numFmtId="0" fontId="15" fillId="3" borderId="60" xfId="0" applyFont="1" applyFill="1" applyBorder="1" applyAlignment="1" applyProtection="1">
      <alignment horizontal="center" wrapText="1"/>
    </xf>
    <xf numFmtId="0" fontId="15" fillId="3" borderId="40" xfId="0" applyFont="1" applyFill="1" applyBorder="1" applyAlignment="1" applyProtection="1">
      <alignment horizontal="center" wrapText="1"/>
    </xf>
    <xf numFmtId="0" fontId="8" fillId="3" borderId="40" xfId="0" applyFont="1" applyFill="1" applyBorder="1" applyAlignment="1">
      <alignment horizontal="center" vertical="center"/>
    </xf>
    <xf numFmtId="0" fontId="16" fillId="3" borderId="42" xfId="0" applyFont="1" applyFill="1" applyBorder="1" applyAlignment="1">
      <alignment horizontal="center" wrapText="1"/>
    </xf>
    <xf numFmtId="0" fontId="15" fillId="2" borderId="59" xfId="0" applyFont="1" applyFill="1" applyBorder="1" applyAlignment="1" applyProtection="1">
      <alignment horizontal="center" wrapText="1"/>
    </xf>
    <xf numFmtId="0" fontId="15" fillId="2" borderId="41" xfId="0" applyFont="1" applyFill="1" applyBorder="1" applyAlignment="1" applyProtection="1">
      <alignment horizontal="center" wrapText="1"/>
    </xf>
    <xf numFmtId="0" fontId="8" fillId="2" borderId="41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wrapText="1"/>
    </xf>
    <xf numFmtId="0" fontId="15" fillId="3" borderId="40" xfId="0" applyFont="1" applyFill="1" applyBorder="1" applyAlignment="1" applyProtection="1">
      <alignment horizontal="center" vertical="top" wrapText="1"/>
    </xf>
    <xf numFmtId="0" fontId="15" fillId="3" borderId="0" xfId="0" applyFont="1" applyFill="1" applyBorder="1" applyAlignment="1" applyProtection="1">
      <alignment horizontal="center" vertical="center" wrapText="1"/>
    </xf>
    <xf numFmtId="0" fontId="0" fillId="3" borderId="47" xfId="0" applyNumberFormat="1" applyFill="1" applyBorder="1" applyAlignment="1" applyProtection="1">
      <alignment horizontal="center"/>
      <protection locked="0"/>
    </xf>
    <xf numFmtId="0" fontId="0" fillId="3" borderId="16" xfId="0" applyNumberFormat="1" applyFill="1" applyBorder="1" applyAlignment="1" applyProtection="1">
      <alignment horizontal="center"/>
      <protection locked="0"/>
    </xf>
    <xf numFmtId="0" fontId="0" fillId="3" borderId="37" xfId="0" applyNumberFormat="1" applyFill="1" applyBorder="1" applyAlignment="1" applyProtection="1">
      <alignment horizontal="center"/>
      <protection locked="0"/>
    </xf>
    <xf numFmtId="0" fontId="0" fillId="3" borderId="38" xfId="0" applyNumberFormat="1" applyFill="1" applyBorder="1" applyAlignment="1" applyProtection="1">
      <alignment horizontal="center"/>
      <protection locked="0"/>
    </xf>
    <xf numFmtId="0" fontId="16" fillId="2" borderId="2" xfId="0" applyFont="1" applyFill="1" applyBorder="1" applyAlignment="1">
      <alignment horizontal="center" wrapText="1"/>
    </xf>
    <xf numFmtId="0" fontId="15" fillId="2" borderId="59" xfId="0" applyNumberFormat="1" applyFont="1" applyFill="1" applyBorder="1" applyAlignment="1">
      <alignment horizontal="center" wrapText="1"/>
    </xf>
    <xf numFmtId="0" fontId="15" fillId="3" borderId="62" xfId="0" applyFont="1" applyFill="1" applyBorder="1" applyAlignment="1" applyProtection="1">
      <alignment horizontal="center" wrapText="1"/>
    </xf>
    <xf numFmtId="0" fontId="15" fillId="2" borderId="41" xfId="0" applyNumberFormat="1" applyFont="1" applyFill="1" applyBorder="1" applyAlignment="1">
      <alignment horizontal="center" wrapText="1"/>
    </xf>
    <xf numFmtId="0" fontId="15" fillId="3" borderId="27" xfId="0" applyFont="1" applyFill="1" applyBorder="1" applyAlignment="1" applyProtection="1">
      <alignment horizontal="center" wrapText="1"/>
    </xf>
    <xf numFmtId="0" fontId="8" fillId="3" borderId="27" xfId="0" applyFont="1" applyFill="1" applyBorder="1" applyAlignment="1">
      <alignment horizontal="center" vertical="center"/>
    </xf>
    <xf numFmtId="0" fontId="16" fillId="3" borderId="52" xfId="0" applyFont="1" applyFill="1" applyBorder="1" applyAlignment="1">
      <alignment horizontal="center" wrapText="1"/>
    </xf>
    <xf numFmtId="0" fontId="15" fillId="2" borderId="56" xfId="0" applyFont="1" applyFill="1" applyBorder="1" applyAlignment="1" applyProtection="1">
      <alignment horizontal="center" wrapText="1"/>
    </xf>
    <xf numFmtId="0" fontId="15" fillId="2" borderId="22" xfId="0" applyFont="1" applyFill="1" applyBorder="1" applyAlignment="1" applyProtection="1">
      <alignment horizontal="center" wrapText="1"/>
    </xf>
    <xf numFmtId="0" fontId="15" fillId="2" borderId="22" xfId="0" applyFont="1" applyFill="1" applyBorder="1" applyAlignment="1" applyProtection="1">
      <alignment horizontal="center" vertical="center" wrapText="1"/>
    </xf>
    <xf numFmtId="0" fontId="8" fillId="2" borderId="22" xfId="0" applyFont="1" applyFill="1" applyBorder="1" applyAlignment="1">
      <alignment horizontal="center" vertical="center"/>
    </xf>
    <xf numFmtId="0" fontId="16" fillId="2" borderId="43" xfId="0" applyFont="1" applyFill="1" applyBorder="1" applyAlignment="1">
      <alignment horizontal="center" wrapText="1"/>
    </xf>
    <xf numFmtId="0" fontId="12" fillId="2" borderId="55" xfId="0" applyNumberFormat="1" applyFont="1" applyFill="1" applyBorder="1" applyAlignment="1" applyProtection="1">
      <alignment horizontal="center"/>
      <protection locked="0"/>
    </xf>
    <xf numFmtId="0" fontId="15" fillId="2" borderId="58" xfId="0" applyFont="1" applyFill="1" applyBorder="1" applyAlignment="1" applyProtection="1">
      <alignment horizontal="center" wrapText="1"/>
    </xf>
    <xf numFmtId="0" fontId="15" fillId="2" borderId="39" xfId="0" applyFont="1" applyFill="1" applyBorder="1" applyAlignment="1" applyProtection="1">
      <alignment horizontal="center" wrapText="1"/>
    </xf>
    <xf numFmtId="0" fontId="15" fillId="2" borderId="39" xfId="0" applyFont="1" applyFill="1" applyBorder="1" applyAlignment="1" applyProtection="1">
      <alignment horizontal="center" vertical="top" wrapText="1"/>
    </xf>
    <xf numFmtId="0" fontId="8" fillId="2" borderId="39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wrapText="1"/>
    </xf>
    <xf numFmtId="0" fontId="18" fillId="0" borderId="0" xfId="0" applyFont="1" applyFill="1" applyAlignment="1" applyProtection="1">
      <alignment horizontal="left" vertical="center"/>
    </xf>
    <xf numFmtId="0" fontId="18" fillId="0" borderId="47" xfId="0" applyFont="1" applyFill="1" applyBorder="1" applyAlignment="1" applyProtection="1">
      <alignment horizontal="left" vertical="center" wrapText="1"/>
      <protection locked="0"/>
    </xf>
    <xf numFmtId="0" fontId="18" fillId="0" borderId="50" xfId="0" applyFont="1" applyFill="1" applyBorder="1" applyAlignment="1" applyProtection="1">
      <alignment horizontal="left" vertical="center" wrapText="1"/>
      <protection locked="0"/>
    </xf>
    <xf numFmtId="0" fontId="18" fillId="0" borderId="16" xfId="0" applyFont="1" applyBorder="1" applyAlignment="1" applyProtection="1">
      <alignment horizontal="left" vertical="center"/>
      <protection locked="0"/>
    </xf>
    <xf numFmtId="0" fontId="18" fillId="0" borderId="47" xfId="0" applyFont="1" applyFill="1" applyBorder="1" applyAlignment="1" applyProtection="1">
      <alignment horizontal="left" vertical="center"/>
      <protection locked="0"/>
    </xf>
    <xf numFmtId="0" fontId="18" fillId="0" borderId="23" xfId="0" applyFont="1" applyFill="1" applyBorder="1" applyAlignment="1" applyProtection="1">
      <alignment horizontal="left" vertical="center" wrapText="1"/>
      <protection locked="0"/>
    </xf>
    <xf numFmtId="0" fontId="18" fillId="0" borderId="50" xfId="0" applyFont="1" applyFill="1" applyBorder="1" applyAlignment="1" applyProtection="1">
      <alignment horizontal="left" vertical="center"/>
      <protection locked="0"/>
    </xf>
    <xf numFmtId="0" fontId="18" fillId="0" borderId="16" xfId="0" applyFont="1" applyFill="1" applyBorder="1" applyAlignment="1">
      <alignment vertical="top" wrapText="1"/>
    </xf>
    <xf numFmtId="0" fontId="15" fillId="2" borderId="39" xfId="0" applyFont="1" applyFill="1" applyBorder="1" applyAlignment="1" applyProtection="1">
      <alignment horizontal="center" vertical="center" wrapText="1"/>
    </xf>
    <xf numFmtId="0" fontId="4" fillId="8" borderId="17" xfId="0" applyFont="1" applyFill="1" applyBorder="1" applyAlignment="1" applyProtection="1">
      <alignment horizontal="center" vertical="center"/>
    </xf>
    <xf numFmtId="0" fontId="18" fillId="0" borderId="18" xfId="0" applyFont="1" applyFill="1" applyBorder="1" applyProtection="1">
      <protection locked="0"/>
    </xf>
    <xf numFmtId="0" fontId="18" fillId="0" borderId="26" xfId="0" applyFont="1" applyFill="1" applyBorder="1" applyProtection="1">
      <protection locked="0"/>
    </xf>
    <xf numFmtId="0" fontId="0" fillId="0" borderId="18" xfId="0" applyFont="1" applyFill="1" applyBorder="1" applyProtection="1">
      <protection locked="0"/>
    </xf>
    <xf numFmtId="0" fontId="18" fillId="0" borderId="0" xfId="0" applyFont="1" applyAlignment="1" applyProtection="1">
      <alignment vertical="center"/>
    </xf>
    <xf numFmtId="14" fontId="18" fillId="0" borderId="0" xfId="0" applyNumberFormat="1" applyFont="1" applyFill="1" applyAlignment="1" applyProtection="1">
      <alignment vertical="center"/>
    </xf>
    <xf numFmtId="0" fontId="14" fillId="3" borderId="31" xfId="0" applyFont="1" applyFill="1" applyBorder="1" applyAlignment="1" applyProtection="1">
      <alignment horizontal="center" vertical="center"/>
    </xf>
    <xf numFmtId="0" fontId="14" fillId="3" borderId="32" xfId="0" applyFont="1" applyFill="1" applyBorder="1" applyAlignment="1" applyProtection="1">
      <alignment horizontal="center" vertical="center"/>
    </xf>
    <xf numFmtId="0" fontId="14" fillId="3" borderId="0" xfId="0" applyFont="1" applyFill="1" applyBorder="1" applyAlignment="1" applyProtection="1">
      <alignment horizontal="center" vertical="center"/>
    </xf>
    <xf numFmtId="0" fontId="14" fillId="3" borderId="3" xfId="0" applyFont="1" applyFill="1" applyBorder="1" applyAlignment="1" applyProtection="1">
      <alignment horizontal="center" vertical="center"/>
    </xf>
    <xf numFmtId="0" fontId="14" fillId="2" borderId="58" xfId="0" applyFont="1" applyFill="1" applyBorder="1" applyAlignment="1" applyProtection="1">
      <alignment horizontal="center" vertical="center"/>
    </xf>
    <xf numFmtId="0" fontId="14" fillId="2" borderId="39" xfId="0" applyFont="1" applyFill="1" applyBorder="1" applyAlignment="1" applyProtection="1">
      <alignment horizontal="center" vertical="center"/>
    </xf>
    <xf numFmtId="0" fontId="4" fillId="3" borderId="61" xfId="0" applyFont="1" applyFill="1" applyBorder="1" applyAlignment="1" applyProtection="1">
      <alignment horizontal="center" vertical="center" wrapText="1"/>
    </xf>
    <xf numFmtId="0" fontId="8" fillId="7" borderId="61" xfId="0" applyNumberFormat="1" applyFont="1" applyFill="1" applyBorder="1" applyAlignment="1" applyProtection="1">
      <alignment horizontal="center" vertical="center"/>
      <protection locked="0"/>
    </xf>
    <xf numFmtId="0" fontId="8" fillId="2" borderId="17" xfId="0" applyNumberFormat="1" applyFont="1" applyFill="1" applyBorder="1" applyAlignment="1" applyProtection="1">
      <alignment horizontal="center" vertical="center"/>
      <protection locked="0"/>
    </xf>
    <xf numFmtId="0" fontId="8" fillId="7" borderId="14" xfId="0" applyNumberFormat="1" applyFont="1" applyFill="1" applyBorder="1" applyAlignment="1" applyProtection="1">
      <alignment horizontal="center" vertical="center"/>
      <protection locked="0"/>
    </xf>
    <xf numFmtId="0" fontId="0" fillId="15" borderId="21" xfId="0" applyFill="1" applyBorder="1" applyAlignment="1" applyProtection="1">
      <alignment horizontal="center" vertical="center"/>
    </xf>
    <xf numFmtId="0" fontId="0" fillId="15" borderId="51" xfId="0" applyFill="1" applyBorder="1" applyAlignment="1" applyProtection="1">
      <alignment horizontal="center" vertical="center"/>
    </xf>
    <xf numFmtId="0" fontId="8" fillId="15" borderId="19" xfId="0" applyFont="1" applyFill="1" applyBorder="1" applyAlignment="1" applyProtection="1">
      <alignment horizontal="center" vertical="center"/>
    </xf>
    <xf numFmtId="0" fontId="0" fillId="15" borderId="48" xfId="0" applyFill="1" applyBorder="1" applyAlignment="1" applyProtection="1">
      <alignment horizontal="center" vertical="center"/>
    </xf>
    <xf numFmtId="0" fontId="0" fillId="15" borderId="44" xfId="0" applyFill="1" applyBorder="1" applyAlignment="1" applyProtection="1">
      <alignment horizontal="center" vertical="center"/>
    </xf>
    <xf numFmtId="0" fontId="8" fillId="15" borderId="25" xfId="0" applyFont="1" applyFill="1" applyBorder="1" applyAlignment="1" applyProtection="1">
      <alignment horizontal="center" vertical="center"/>
    </xf>
    <xf numFmtId="0" fontId="8" fillId="15" borderId="57" xfId="0" applyFont="1" applyFill="1" applyBorder="1" applyAlignment="1" applyProtection="1">
      <alignment horizontal="center" vertical="center"/>
    </xf>
    <xf numFmtId="0" fontId="0" fillId="15" borderId="66" xfId="0" applyNumberFormat="1" applyFill="1" applyBorder="1" applyAlignment="1" applyProtection="1">
      <alignment horizontal="center" vertical="center"/>
    </xf>
    <xf numFmtId="0" fontId="0" fillId="15" borderId="63" xfId="0" applyNumberFormat="1" applyFill="1" applyBorder="1" applyAlignment="1" applyProtection="1">
      <alignment horizontal="center" vertical="center"/>
    </xf>
    <xf numFmtId="0" fontId="0" fillId="15" borderId="64" xfId="0" applyNumberFormat="1" applyFill="1" applyBorder="1" applyAlignment="1" applyProtection="1">
      <alignment horizontal="center" vertical="center"/>
    </xf>
    <xf numFmtId="0" fontId="0" fillId="15" borderId="21" xfId="0" applyFont="1" applyFill="1" applyBorder="1" applyAlignment="1" applyProtection="1">
      <alignment horizontal="center" vertical="center"/>
    </xf>
    <xf numFmtId="0" fontId="0" fillId="0" borderId="0" xfId="0" applyFont="1" applyProtection="1"/>
    <xf numFmtId="49" fontId="0" fillId="3" borderId="53" xfId="0" applyNumberFormat="1" applyFont="1" applyFill="1" applyBorder="1" applyAlignment="1" applyProtection="1">
      <alignment horizontal="center"/>
      <protection locked="0"/>
    </xf>
    <xf numFmtId="49" fontId="0" fillId="2" borderId="26" xfId="0" applyNumberFormat="1" applyFont="1" applyFill="1" applyBorder="1" applyAlignment="1" applyProtection="1">
      <alignment horizontal="center"/>
      <protection locked="0"/>
    </xf>
    <xf numFmtId="49" fontId="0" fillId="3" borderId="5" xfId="0" applyNumberFormat="1" applyFont="1" applyFill="1" applyBorder="1" applyAlignment="1" applyProtection="1">
      <alignment horizontal="center"/>
      <protection locked="0"/>
    </xf>
    <xf numFmtId="0" fontId="0" fillId="15" borderId="51" xfId="0" applyFont="1" applyFill="1" applyBorder="1" applyAlignment="1" applyProtection="1">
      <alignment horizontal="center" vertical="center"/>
    </xf>
    <xf numFmtId="49" fontId="0" fillId="3" borderId="34" xfId="0" applyNumberFormat="1" applyFont="1" applyFill="1" applyBorder="1" applyAlignment="1" applyProtection="1">
      <alignment horizontal="center"/>
      <protection locked="0"/>
    </xf>
    <xf numFmtId="49" fontId="0" fillId="2" borderId="52" xfId="0" applyNumberFormat="1" applyFont="1" applyFill="1" applyBorder="1" applyAlignment="1" applyProtection="1">
      <alignment horizontal="center"/>
      <protection locked="0"/>
    </xf>
    <xf numFmtId="49" fontId="0" fillId="3" borderId="42" xfId="0" applyNumberFormat="1" applyFont="1" applyFill="1" applyBorder="1" applyAlignment="1" applyProtection="1">
      <alignment horizontal="center"/>
      <protection locked="0"/>
    </xf>
    <xf numFmtId="0" fontId="0" fillId="15" borderId="24" xfId="0" applyFont="1" applyFill="1" applyBorder="1" applyAlignment="1" applyProtection="1">
      <alignment horizontal="center" vertical="center"/>
    </xf>
    <xf numFmtId="49" fontId="0" fillId="3" borderId="0" xfId="0" applyNumberFormat="1" applyFont="1" applyFill="1" applyBorder="1" applyAlignment="1" applyProtection="1">
      <alignment horizontal="center"/>
      <protection locked="0"/>
    </xf>
    <xf numFmtId="49" fontId="0" fillId="2" borderId="27" xfId="0" applyNumberFormat="1" applyFont="1" applyFill="1" applyBorder="1" applyAlignment="1" applyProtection="1">
      <alignment horizontal="center"/>
      <protection locked="0"/>
    </xf>
    <xf numFmtId="49" fontId="0" fillId="3" borderId="40" xfId="0" applyNumberFormat="1" applyFont="1" applyFill="1" applyBorder="1" applyAlignment="1" applyProtection="1">
      <alignment horizontal="center"/>
      <protection locked="0"/>
    </xf>
    <xf numFmtId="0" fontId="0" fillId="15" borderId="44" xfId="0" applyFont="1" applyFill="1" applyBorder="1" applyAlignment="1" applyProtection="1">
      <alignment horizontal="center" vertical="center"/>
    </xf>
    <xf numFmtId="0" fontId="0" fillId="15" borderId="48" xfId="0" applyFont="1" applyFill="1" applyBorder="1" applyAlignment="1" applyProtection="1">
      <alignment horizontal="center" vertical="center"/>
    </xf>
    <xf numFmtId="49" fontId="0" fillId="3" borderId="65" xfId="0" applyNumberFormat="1" applyFont="1" applyFill="1" applyBorder="1" applyAlignment="1" applyProtection="1">
      <alignment horizontal="center"/>
      <protection locked="0"/>
    </xf>
    <xf numFmtId="49" fontId="0" fillId="2" borderId="46" xfId="0" applyNumberFormat="1" applyFon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42" fillId="0" borderId="0" xfId="0" applyFont="1" applyFill="1" applyAlignment="1" applyProtection="1">
      <alignment horizontal="center" vertical="center"/>
    </xf>
    <xf numFmtId="0" fontId="15" fillId="9" borderId="31" xfId="0" applyFont="1" applyFill="1" applyBorder="1" applyAlignment="1" applyProtection="1">
      <alignment horizontal="center" wrapText="1"/>
    </xf>
    <xf numFmtId="0" fontId="15" fillId="9" borderId="0" xfId="0" applyFont="1" applyFill="1" applyBorder="1" applyAlignment="1" applyProtection="1">
      <alignment horizontal="center" wrapText="1"/>
    </xf>
    <xf numFmtId="0" fontId="8" fillId="9" borderId="0" xfId="0" applyFont="1" applyFill="1" applyBorder="1" applyAlignment="1">
      <alignment horizontal="center" vertical="center"/>
    </xf>
    <xf numFmtId="0" fontId="16" fillId="9" borderId="0" xfId="0" applyFont="1" applyFill="1" applyBorder="1" applyAlignment="1">
      <alignment horizontal="center" wrapText="1"/>
    </xf>
    <xf numFmtId="0" fontId="4" fillId="9" borderId="15" xfId="0" applyFont="1" applyFill="1" applyBorder="1" applyAlignment="1" applyProtection="1">
      <alignment horizontal="center" vertical="top" wrapText="1"/>
    </xf>
    <xf numFmtId="0" fontId="0" fillId="9" borderId="47" xfId="0" applyNumberFormat="1" applyFill="1" applyBorder="1" applyAlignment="1" applyProtection="1">
      <alignment horizontal="center"/>
      <protection locked="0"/>
    </xf>
    <xf numFmtId="0" fontId="0" fillId="9" borderId="16" xfId="0" applyNumberFormat="1" applyFill="1" applyBorder="1" applyAlignment="1" applyProtection="1">
      <alignment horizontal="center"/>
      <protection locked="0"/>
    </xf>
    <xf numFmtId="0" fontId="0" fillId="9" borderId="37" xfId="0" applyNumberFormat="1" applyFill="1" applyBorder="1" applyAlignment="1" applyProtection="1">
      <alignment horizontal="center"/>
      <protection locked="0"/>
    </xf>
    <xf numFmtId="0" fontId="0" fillId="9" borderId="38" xfId="0" applyNumberFormat="1" applyFill="1" applyBorder="1" applyAlignment="1" applyProtection="1">
      <alignment horizontal="center"/>
      <protection locked="0"/>
    </xf>
    <xf numFmtId="0" fontId="15" fillId="17" borderId="31" xfId="0" applyFont="1" applyFill="1" applyBorder="1" applyAlignment="1" applyProtection="1">
      <alignment horizontal="center" wrapText="1"/>
    </xf>
    <xf numFmtId="0" fontId="15" fillId="17" borderId="0" xfId="0" applyFont="1" applyFill="1" applyBorder="1" applyAlignment="1" applyProtection="1">
      <alignment horizontal="center" wrapText="1"/>
    </xf>
    <xf numFmtId="0" fontId="8" fillId="17" borderId="0" xfId="0" applyFont="1" applyFill="1" applyBorder="1" applyAlignment="1">
      <alignment horizontal="center" vertical="center"/>
    </xf>
    <xf numFmtId="0" fontId="16" fillId="17" borderId="0" xfId="0" applyFont="1" applyFill="1" applyBorder="1" applyAlignment="1">
      <alignment horizontal="center" wrapText="1"/>
    </xf>
    <xf numFmtId="0" fontId="4" fillId="17" borderId="15" xfId="0" applyFont="1" applyFill="1" applyBorder="1" applyAlignment="1" applyProtection="1">
      <alignment horizontal="center" vertical="top" wrapText="1"/>
    </xf>
    <xf numFmtId="0" fontId="0" fillId="17" borderId="47" xfId="0" applyNumberFormat="1" applyFill="1" applyBorder="1" applyAlignment="1" applyProtection="1">
      <alignment horizontal="center"/>
      <protection locked="0"/>
    </xf>
    <xf numFmtId="0" fontId="0" fillId="17" borderId="16" xfId="0" applyNumberFormat="1" applyFill="1" applyBorder="1" applyAlignment="1" applyProtection="1">
      <alignment horizontal="center"/>
      <protection locked="0"/>
    </xf>
    <xf numFmtId="0" fontId="0" fillId="17" borderId="37" xfId="0" applyNumberFormat="1" applyFill="1" applyBorder="1" applyAlignment="1" applyProtection="1">
      <alignment horizontal="center"/>
      <protection locked="0"/>
    </xf>
    <xf numFmtId="0" fontId="0" fillId="17" borderId="38" xfId="0" applyNumberFormat="1" applyFill="1" applyBorder="1" applyAlignment="1" applyProtection="1">
      <alignment horizontal="center"/>
      <protection locked="0"/>
    </xf>
    <xf numFmtId="49" fontId="13" fillId="0" borderId="0" xfId="0" applyNumberFormat="1" applyFont="1" applyFill="1" applyAlignment="1" applyProtection="1">
      <alignment horizontal="center" vertical="center"/>
    </xf>
    <xf numFmtId="0" fontId="16" fillId="17" borderId="34" xfId="0" applyFont="1" applyFill="1" applyBorder="1" applyAlignment="1">
      <alignment horizontal="center" wrapText="1"/>
    </xf>
    <xf numFmtId="0" fontId="4" fillId="17" borderId="61" xfId="0" applyFont="1" applyFill="1" applyBorder="1" applyAlignment="1" applyProtection="1">
      <alignment horizontal="center" vertical="center" wrapText="1"/>
    </xf>
    <xf numFmtId="0" fontId="4" fillId="17" borderId="65" xfId="0" applyFont="1" applyFill="1" applyBorder="1" applyAlignment="1" applyProtection="1">
      <alignment horizontal="center" vertical="center" wrapText="1"/>
    </xf>
    <xf numFmtId="49" fontId="12" fillId="17" borderId="67" xfId="0" applyNumberFormat="1" applyFont="1" applyFill="1" applyBorder="1" applyAlignment="1" applyProtection="1">
      <alignment horizontal="center"/>
      <protection locked="0"/>
    </xf>
    <xf numFmtId="49" fontId="12" fillId="17" borderId="68" xfId="0" applyNumberFormat="1" applyFont="1" applyFill="1" applyBorder="1" applyAlignment="1" applyProtection="1">
      <alignment horizontal="center"/>
      <protection locked="0"/>
    </xf>
    <xf numFmtId="49" fontId="12" fillId="17" borderId="53" xfId="0" applyNumberFormat="1" applyFont="1" applyFill="1" applyBorder="1" applyAlignment="1" applyProtection="1">
      <alignment horizontal="center"/>
      <protection locked="0"/>
    </xf>
    <xf numFmtId="49" fontId="12" fillId="17" borderId="65" xfId="0" applyNumberFormat="1" applyFont="1" applyFill="1" applyBorder="1" applyAlignment="1" applyProtection="1">
      <alignment horizontal="center"/>
      <protection locked="0"/>
    </xf>
    <xf numFmtId="0" fontId="19" fillId="17" borderId="61" xfId="0" applyNumberFormat="1" applyFont="1" applyFill="1" applyBorder="1" applyAlignment="1" applyProtection="1">
      <alignment horizontal="center" vertical="center"/>
      <protection locked="0"/>
    </xf>
    <xf numFmtId="0" fontId="16" fillId="9" borderId="34" xfId="0" applyFont="1" applyFill="1" applyBorder="1" applyAlignment="1">
      <alignment horizontal="center" wrapText="1"/>
    </xf>
    <xf numFmtId="0" fontId="4" fillId="9" borderId="61" xfId="0" applyFont="1" applyFill="1" applyBorder="1" applyAlignment="1" applyProtection="1">
      <alignment horizontal="center" vertical="center" wrapText="1"/>
    </xf>
    <xf numFmtId="0" fontId="4" fillId="9" borderId="65" xfId="0" applyFont="1" applyFill="1" applyBorder="1" applyAlignment="1" applyProtection="1">
      <alignment horizontal="center" vertical="center" wrapText="1"/>
    </xf>
    <xf numFmtId="49" fontId="12" fillId="9" borderId="67" xfId="0" applyNumberFormat="1" applyFont="1" applyFill="1" applyBorder="1" applyAlignment="1" applyProtection="1">
      <alignment horizontal="center"/>
      <protection locked="0"/>
    </xf>
    <xf numFmtId="49" fontId="12" fillId="9" borderId="68" xfId="0" applyNumberFormat="1" applyFont="1" applyFill="1" applyBorder="1" applyAlignment="1" applyProtection="1">
      <alignment horizontal="center"/>
      <protection locked="0"/>
    </xf>
    <xf numFmtId="49" fontId="12" fillId="9" borderId="53" xfId="0" applyNumberFormat="1" applyFont="1" applyFill="1" applyBorder="1" applyAlignment="1" applyProtection="1">
      <alignment horizontal="center"/>
      <protection locked="0"/>
    </xf>
    <xf numFmtId="49" fontId="12" fillId="9" borderId="65" xfId="0" applyNumberFormat="1" applyFont="1" applyFill="1" applyBorder="1" applyAlignment="1" applyProtection="1">
      <alignment horizontal="center"/>
      <protection locked="0"/>
    </xf>
    <xf numFmtId="0" fontId="19" fillId="9" borderId="61" xfId="0" applyNumberFormat="1" applyFont="1" applyFill="1" applyBorder="1" applyAlignment="1" applyProtection="1">
      <alignment horizontal="center" vertical="center"/>
      <protection locked="0"/>
    </xf>
    <xf numFmtId="0" fontId="18" fillId="3" borderId="6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/>
    </xf>
    <xf numFmtId="0" fontId="18" fillId="0" borderId="0" xfId="0" applyFont="1" applyFill="1" applyAlignment="1" applyProtection="1">
      <alignment horizontal="center"/>
    </xf>
    <xf numFmtId="0" fontId="4" fillId="0" borderId="25" xfId="2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Protection="1">
      <protection locked="0"/>
    </xf>
    <xf numFmtId="14" fontId="1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2" xfId="0" applyFont="1" applyFill="1" applyBorder="1" applyAlignment="1" applyProtection="1">
      <alignment vertical="center" wrapText="1"/>
      <protection locked="0"/>
    </xf>
    <xf numFmtId="0" fontId="18" fillId="0" borderId="14" xfId="0" applyFont="1" applyFill="1" applyBorder="1" applyAlignment="1" applyProtection="1">
      <alignment horizontal="left" vertical="center" wrapText="1"/>
      <protection locked="0"/>
    </xf>
    <xf numFmtId="0" fontId="0" fillId="15" borderId="25" xfId="0" applyFont="1" applyFill="1" applyBorder="1" applyAlignment="1" applyProtection="1">
      <alignment horizontal="center" vertical="center"/>
    </xf>
    <xf numFmtId="49" fontId="0" fillId="2" borderId="17" xfId="0" applyNumberFormat="1" applyFont="1" applyFill="1" applyBorder="1" applyAlignment="1" applyProtection="1">
      <alignment horizontal="center"/>
      <protection locked="0"/>
    </xf>
    <xf numFmtId="49" fontId="0" fillId="3" borderId="61" xfId="0" applyNumberFormat="1" applyFont="1" applyFill="1" applyBorder="1" applyAlignment="1" applyProtection="1">
      <alignment horizontal="center"/>
      <protection locked="0"/>
    </xf>
    <xf numFmtId="49" fontId="0" fillId="3" borderId="14" xfId="0" applyNumberFormat="1" applyFont="1" applyFill="1" applyBorder="1" applyAlignment="1" applyProtection="1">
      <alignment horizontal="center"/>
      <protection locked="0"/>
    </xf>
    <xf numFmtId="14" fontId="0" fillId="0" borderId="0" xfId="0" applyNumberFormat="1" applyAlignment="1" applyProtection="1">
      <alignment vertical="top"/>
    </xf>
    <xf numFmtId="0" fontId="8" fillId="0" borderId="25" xfId="0" applyFont="1" applyFill="1" applyBorder="1" applyAlignment="1" applyProtection="1">
      <alignment horizontal="center" vertical="center"/>
    </xf>
    <xf numFmtId="0" fontId="4" fillId="8" borderId="25" xfId="2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Alignment="1">
      <alignment horizontal="center" vertical="center"/>
    </xf>
    <xf numFmtId="49" fontId="0" fillId="3" borderId="65" xfId="0" applyNumberFormat="1" applyFill="1" applyBorder="1" applyAlignment="1" applyProtection="1">
      <alignment horizontal="center"/>
      <protection locked="0"/>
    </xf>
    <xf numFmtId="49" fontId="0" fillId="3" borderId="5" xfId="0" applyNumberFormat="1" applyFill="1" applyBorder="1" applyAlignment="1" applyProtection="1">
      <alignment horizontal="center"/>
      <protection locked="0"/>
    </xf>
    <xf numFmtId="49" fontId="0" fillId="2" borderId="17" xfId="0" applyNumberFormat="1" applyFill="1" applyBorder="1" applyAlignment="1" applyProtection="1">
      <alignment horizontal="center"/>
      <protection locked="0"/>
    </xf>
    <xf numFmtId="49" fontId="0" fillId="3" borderId="53" xfId="0" applyNumberFormat="1" applyFill="1" applyBorder="1" applyAlignment="1" applyProtection="1">
      <alignment horizontal="center"/>
      <protection locked="0"/>
    </xf>
    <xf numFmtId="0" fontId="18" fillId="0" borderId="23" xfId="0" applyFont="1" applyFill="1" applyBorder="1" applyAlignment="1" applyProtection="1">
      <alignment horizontal="left" vertical="center"/>
      <protection locked="0"/>
    </xf>
    <xf numFmtId="49" fontId="43" fillId="3" borderId="37" xfId="0" applyNumberFormat="1" applyFont="1" applyFill="1" applyBorder="1" applyAlignment="1" applyProtection="1">
      <alignment horizontal="center"/>
      <protection locked="0"/>
    </xf>
    <xf numFmtId="0" fontId="8" fillId="0" borderId="35" xfId="0" applyFont="1" applyFill="1" applyBorder="1" applyAlignment="1" applyProtection="1">
      <alignment horizontal="center" vertical="center"/>
    </xf>
    <xf numFmtId="49" fontId="0" fillId="2" borderId="52" xfId="0" applyNumberFormat="1" applyFill="1" applyBorder="1" applyAlignment="1" applyProtection="1">
      <alignment horizontal="center"/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Border="1"/>
    <xf numFmtId="0" fontId="44" fillId="0" borderId="0" xfId="0" applyFont="1" applyAlignment="1">
      <alignment horizontal="center"/>
    </xf>
    <xf numFmtId="0" fontId="44" fillId="0" borderId="0" xfId="0" applyFont="1" applyFill="1" applyProtection="1"/>
    <xf numFmtId="0" fontId="44" fillId="0" borderId="0" xfId="0" applyFont="1" applyProtection="1"/>
    <xf numFmtId="0" fontId="11" fillId="0" borderId="0" xfId="0" applyFont="1" applyAlignment="1">
      <alignment horizontal="right"/>
    </xf>
    <xf numFmtId="0" fontId="0" fillId="0" borderId="45" xfId="0" applyFill="1" applyBorder="1" applyProtection="1">
      <protection locked="0"/>
    </xf>
    <xf numFmtId="0" fontId="18" fillId="0" borderId="45" xfId="0" applyFont="1" applyFill="1" applyBorder="1" applyProtection="1">
      <protection locked="0"/>
    </xf>
    <xf numFmtId="0" fontId="18" fillId="0" borderId="54" xfId="0" applyFont="1" applyFill="1" applyBorder="1" applyProtection="1">
      <protection locked="0"/>
    </xf>
    <xf numFmtId="0" fontId="18" fillId="0" borderId="55" xfId="0" applyFont="1" applyFill="1" applyBorder="1" applyProtection="1">
      <protection locked="0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45" fillId="0" borderId="0" xfId="0" applyFont="1" applyFill="1" applyProtection="1"/>
    <xf numFmtId="0" fontId="0" fillId="0" borderId="0" xfId="0" applyFont="1" applyAlignment="1">
      <alignment horizontal="center" vertical="center"/>
    </xf>
    <xf numFmtId="0" fontId="0" fillId="0" borderId="0" xfId="0" applyFont="1"/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15" borderId="33" xfId="0" applyFont="1" applyFill="1" applyBorder="1" applyAlignment="1" applyProtection="1">
      <alignment horizontal="left" vertical="center"/>
    </xf>
    <xf numFmtId="0" fontId="8" fillId="0" borderId="29" xfId="0" applyFont="1" applyBorder="1" applyAlignment="1" applyProtection="1">
      <alignment horizontal="center" vertical="center"/>
    </xf>
    <xf numFmtId="0" fontId="8" fillId="12" borderId="43" xfId="0" applyFont="1" applyFill="1" applyBorder="1" applyAlignment="1" applyProtection="1">
      <alignment horizontal="center" vertical="center"/>
    </xf>
    <xf numFmtId="0" fontId="8" fillId="0" borderId="43" xfId="0" applyFont="1" applyBorder="1" applyAlignment="1" applyProtection="1">
      <alignment horizontal="center" vertical="center"/>
    </xf>
    <xf numFmtId="0" fontId="8" fillId="9" borderId="38" xfId="0" applyFont="1" applyFill="1" applyBorder="1" applyAlignment="1" applyProtection="1">
      <alignment horizontal="center" vertical="center"/>
    </xf>
    <xf numFmtId="0" fontId="8" fillId="17" borderId="38" xfId="0" applyFont="1" applyFill="1" applyBorder="1" applyAlignment="1" applyProtection="1">
      <alignment horizontal="center" vertical="center"/>
    </xf>
    <xf numFmtId="0" fontId="8" fillId="13" borderId="43" xfId="0" applyFont="1" applyFill="1" applyBorder="1" applyAlignment="1" applyProtection="1">
      <alignment horizontal="center" vertical="center"/>
    </xf>
    <xf numFmtId="0" fontId="8" fillId="12" borderId="38" xfId="0" applyFont="1" applyFill="1" applyBorder="1" applyAlignment="1" applyProtection="1">
      <alignment horizontal="center" vertical="center"/>
    </xf>
    <xf numFmtId="0" fontId="8" fillId="9" borderId="29" xfId="0" applyFont="1" applyFill="1" applyBorder="1" applyAlignment="1" applyProtection="1">
      <alignment horizontal="center" vertical="center"/>
    </xf>
    <xf numFmtId="0" fontId="8" fillId="14" borderId="43" xfId="0" applyFont="1" applyFill="1" applyBorder="1" applyAlignment="1" applyProtection="1">
      <alignment horizontal="center" vertical="center"/>
    </xf>
    <xf numFmtId="0" fontId="8" fillId="12" borderId="42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0" fillId="0" borderId="13" xfId="0" applyFill="1" applyBorder="1" applyProtection="1">
      <protection locked="0"/>
    </xf>
    <xf numFmtId="0" fontId="0" fillId="15" borderId="57" xfId="0" applyNumberFormat="1" applyFill="1" applyBorder="1" applyAlignment="1" applyProtection="1">
      <alignment horizontal="center" vertical="center"/>
    </xf>
    <xf numFmtId="0" fontId="12" fillId="2" borderId="13" xfId="0" applyNumberFormat="1" applyFont="1" applyFill="1" applyBorder="1" applyAlignment="1" applyProtection="1">
      <alignment horizontal="center"/>
      <protection locked="0"/>
    </xf>
    <xf numFmtId="0" fontId="0" fillId="3" borderId="12" xfId="0" applyNumberFormat="1" applyFill="1" applyBorder="1" applyAlignment="1" applyProtection="1">
      <alignment horizontal="center"/>
      <protection locked="0"/>
    </xf>
    <xf numFmtId="0" fontId="12" fillId="2" borderId="12" xfId="0" applyNumberFormat="1" applyFont="1" applyFill="1" applyBorder="1" applyAlignment="1" applyProtection="1">
      <alignment horizontal="center"/>
      <protection locked="0"/>
    </xf>
    <xf numFmtId="0" fontId="0" fillId="9" borderId="15" xfId="0" applyNumberFormat="1" applyFill="1" applyBorder="1" applyAlignment="1" applyProtection="1">
      <alignment horizontal="center"/>
      <protection locked="0"/>
    </xf>
    <xf numFmtId="0" fontId="0" fillId="17" borderId="15" xfId="0" applyNumberFormat="1" applyFill="1" applyBorder="1" applyAlignment="1" applyProtection="1">
      <alignment horizontal="center"/>
      <protection locked="0"/>
    </xf>
    <xf numFmtId="0" fontId="0" fillId="3" borderId="15" xfId="0" applyNumberFormat="1" applyFill="1" applyBorder="1" applyAlignment="1" applyProtection="1">
      <alignment horizontal="center"/>
      <protection locked="0"/>
    </xf>
    <xf numFmtId="0" fontId="12" fillId="3" borderId="12" xfId="0" applyNumberFormat="1" applyFont="1" applyFill="1" applyBorder="1" applyAlignment="1" applyProtection="1">
      <alignment horizontal="center"/>
      <protection locked="0"/>
    </xf>
    <xf numFmtId="0" fontId="12" fillId="3" borderId="14" xfId="0" applyNumberFormat="1" applyFont="1" applyFill="1" applyBorder="1" applyAlignment="1" applyProtection="1">
      <alignment horizontal="center"/>
      <protection locked="0"/>
    </xf>
    <xf numFmtId="49" fontId="0" fillId="3" borderId="42" xfId="0" applyNumberFormat="1" applyFill="1" applyBorder="1" applyAlignment="1" applyProtection="1">
      <alignment horizontal="center"/>
      <protection locked="0"/>
    </xf>
    <xf numFmtId="49" fontId="0" fillId="2" borderId="46" xfId="0" applyNumberFormat="1" applyFill="1" applyBorder="1" applyAlignment="1" applyProtection="1">
      <alignment horizontal="center"/>
      <protection locked="0"/>
    </xf>
    <xf numFmtId="49" fontId="0" fillId="2" borderId="26" xfId="0" applyNumberFormat="1" applyFill="1" applyBorder="1" applyAlignment="1" applyProtection="1">
      <alignment horizontal="center"/>
      <protection locked="0"/>
    </xf>
    <xf numFmtId="49" fontId="0" fillId="0" borderId="4" xfId="0" applyNumberFormat="1" applyBorder="1" applyProtection="1"/>
    <xf numFmtId="49" fontId="0" fillId="3" borderId="0" xfId="0" applyNumberFormat="1" applyFill="1" applyBorder="1" applyAlignment="1" applyProtection="1">
      <alignment horizontal="center"/>
      <protection locked="0"/>
    </xf>
    <xf numFmtId="49" fontId="0" fillId="3" borderId="40" xfId="0" applyNumberFormat="1" applyFill="1" applyBorder="1" applyAlignment="1" applyProtection="1">
      <alignment horizontal="center"/>
      <protection locked="0"/>
    </xf>
    <xf numFmtId="49" fontId="0" fillId="0" borderId="9" xfId="0" applyNumberFormat="1" applyBorder="1" applyProtection="1"/>
    <xf numFmtId="0" fontId="43" fillId="0" borderId="0" xfId="0" applyFont="1" applyProtection="1"/>
    <xf numFmtId="0" fontId="0" fillId="0" borderId="39" xfId="0" applyFont="1" applyFill="1" applyBorder="1" applyProtection="1">
      <protection locked="0"/>
    </xf>
    <xf numFmtId="0" fontId="18" fillId="0" borderId="22" xfId="0" applyFont="1" applyFill="1" applyBorder="1" applyAlignment="1" applyProtection="1">
      <alignment horizontal="left" vertical="center"/>
      <protection locked="0"/>
    </xf>
    <xf numFmtId="14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2" xfId="0" applyFont="1" applyFill="1" applyBorder="1" applyAlignment="1" applyProtection="1"/>
    <xf numFmtId="0" fontId="18" fillId="0" borderId="40" xfId="0" applyFont="1" applyFill="1" applyBorder="1" applyAlignment="1" applyProtection="1">
      <alignment horizontal="left" vertical="center" wrapText="1"/>
      <protection locked="0"/>
    </xf>
    <xf numFmtId="0" fontId="0" fillId="15" borderId="20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 applyProtection="1">
      <alignment vertical="center"/>
      <protection locked="0"/>
    </xf>
    <xf numFmtId="0" fontId="18" fillId="0" borderId="9" xfId="0" applyFont="1" applyBorder="1" applyAlignment="1" applyProtection="1">
      <alignment horizontal="left" vertical="center"/>
      <protection locked="0"/>
    </xf>
    <xf numFmtId="14" fontId="18" fillId="0" borderId="9" xfId="0" applyNumberFormat="1" applyFont="1" applyBorder="1" applyAlignment="1" applyProtection="1">
      <alignment horizontal="center" vertical="center" wrapText="1"/>
      <protection locked="0"/>
    </xf>
    <xf numFmtId="0" fontId="18" fillId="0" borderId="50" xfId="0" applyFont="1" applyBorder="1" applyAlignment="1" applyProtection="1">
      <alignment horizontal="left" vertical="center"/>
      <protection locked="0"/>
    </xf>
    <xf numFmtId="49" fontId="0" fillId="2" borderId="27" xfId="0" applyNumberFormat="1" applyFill="1" applyBorder="1" applyAlignment="1" applyProtection="1">
      <alignment horizontal="center"/>
      <protection locked="0"/>
    </xf>
    <xf numFmtId="49" fontId="0" fillId="0" borderId="6" xfId="0" applyNumberFormat="1" applyBorder="1" applyProtection="1"/>
    <xf numFmtId="49" fontId="0" fillId="3" borderId="7" xfId="0" applyNumberFormat="1" applyFill="1" applyBorder="1" applyAlignment="1" applyProtection="1">
      <alignment horizontal="center"/>
      <protection locked="0"/>
    </xf>
    <xf numFmtId="0" fontId="18" fillId="0" borderId="56" xfId="0" applyFont="1" applyFill="1" applyBorder="1" applyAlignment="1" applyProtection="1">
      <alignment horizontal="left" vertical="center"/>
      <protection locked="0"/>
    </xf>
    <xf numFmtId="14" fontId="18" fillId="0" borderId="56" xfId="0" applyNumberFormat="1" applyFont="1" applyFill="1" applyBorder="1" applyAlignment="1" applyProtection="1">
      <alignment horizontal="center" vertical="center"/>
      <protection locked="0"/>
    </xf>
    <xf numFmtId="0" fontId="18" fillId="0" borderId="59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right"/>
    </xf>
    <xf numFmtId="0" fontId="14" fillId="16" borderId="32" xfId="0" applyFont="1" applyFill="1" applyBorder="1" applyAlignment="1" applyProtection="1">
      <alignment horizontal="center" vertical="center"/>
    </xf>
    <xf numFmtId="0" fontId="14" fillId="16" borderId="3" xfId="0" applyFont="1" applyFill="1" applyBorder="1" applyAlignment="1" applyProtection="1">
      <alignment horizontal="center" vertical="center"/>
    </xf>
    <xf numFmtId="0" fontId="15" fillId="16" borderId="27" xfId="0" applyFont="1" applyFill="1" applyBorder="1" applyAlignment="1" applyProtection="1">
      <alignment horizontal="center" vertical="center" wrapText="1"/>
    </xf>
    <xf numFmtId="0" fontId="8" fillId="16" borderId="3" xfId="0" applyFont="1" applyFill="1" applyBorder="1" applyAlignment="1">
      <alignment horizontal="center" vertical="center"/>
    </xf>
    <xf numFmtId="0" fontId="10" fillId="16" borderId="36" xfId="0" applyFont="1" applyFill="1" applyBorder="1" applyAlignment="1">
      <alignment horizontal="center" wrapText="1"/>
    </xf>
    <xf numFmtId="0" fontId="3" fillId="16" borderId="69" xfId="0" applyFont="1" applyFill="1" applyBorder="1" applyAlignment="1">
      <alignment horizontal="center" vertical="center" wrapText="1"/>
    </xf>
    <xf numFmtId="49" fontId="0" fillId="16" borderId="70" xfId="0" applyNumberFormat="1" applyFont="1" applyFill="1" applyBorder="1" applyAlignment="1" applyProtection="1">
      <alignment horizontal="center"/>
      <protection locked="0"/>
    </xf>
    <xf numFmtId="49" fontId="0" fillId="16" borderId="71" xfId="0" applyNumberFormat="1" applyFont="1" applyFill="1" applyBorder="1" applyAlignment="1" applyProtection="1">
      <alignment horizontal="center"/>
      <protection locked="0"/>
    </xf>
    <xf numFmtId="49" fontId="0" fillId="16" borderId="36" xfId="0" applyNumberFormat="1" applyFont="1" applyFill="1" applyBorder="1" applyAlignment="1" applyProtection="1">
      <alignment horizontal="center"/>
      <protection locked="0"/>
    </xf>
    <xf numFmtId="49" fontId="0" fillId="16" borderId="70" xfId="0" applyNumberFormat="1" applyFill="1" applyBorder="1" applyAlignment="1" applyProtection="1">
      <alignment horizontal="center"/>
      <protection locked="0"/>
    </xf>
    <xf numFmtId="49" fontId="0" fillId="16" borderId="69" xfId="0" applyNumberFormat="1" applyFill="1" applyBorder="1" applyAlignment="1" applyProtection="1">
      <alignment horizontal="center"/>
      <protection locked="0"/>
    </xf>
    <xf numFmtId="49" fontId="0" fillId="16" borderId="3" xfId="0" applyNumberFormat="1" applyFill="1" applyBorder="1" applyAlignment="1" applyProtection="1">
      <alignment horizontal="center"/>
      <protection locked="0"/>
    </xf>
    <xf numFmtId="49" fontId="0" fillId="16" borderId="71" xfId="0" applyNumberFormat="1" applyFill="1" applyBorder="1" applyAlignment="1" applyProtection="1">
      <alignment horizontal="center"/>
      <protection locked="0"/>
    </xf>
    <xf numFmtId="0" fontId="8" fillId="16" borderId="69" xfId="0" applyNumberFormat="1" applyFont="1" applyFill="1" applyBorder="1" applyAlignment="1" applyProtection="1">
      <alignment horizontal="center" vertical="center"/>
      <protection locked="0"/>
    </xf>
    <xf numFmtId="0" fontId="14" fillId="9" borderId="22" xfId="0" applyFont="1" applyFill="1" applyBorder="1" applyAlignment="1" applyProtection="1">
      <alignment horizontal="center" vertical="center"/>
    </xf>
    <xf numFmtId="0" fontId="15" fillId="9" borderId="22" xfId="0" applyFont="1" applyFill="1" applyBorder="1" applyAlignment="1" applyProtection="1">
      <alignment horizontal="center" vertical="center" wrapText="1"/>
    </xf>
    <xf numFmtId="0" fontId="8" fillId="9" borderId="22" xfId="0" applyFont="1" applyFill="1" applyBorder="1" applyAlignment="1">
      <alignment horizontal="center" vertical="center"/>
    </xf>
    <xf numFmtId="0" fontId="16" fillId="9" borderId="43" xfId="0" applyFont="1" applyFill="1" applyBorder="1" applyAlignment="1">
      <alignment horizontal="center" wrapText="1"/>
    </xf>
    <xf numFmtId="0" fontId="4" fillId="9" borderId="12" xfId="0" applyFont="1" applyFill="1" applyBorder="1" applyAlignment="1" applyProtection="1">
      <alignment horizontal="center" vertical="center" wrapText="1"/>
    </xf>
    <xf numFmtId="49" fontId="0" fillId="9" borderId="22" xfId="0" applyNumberFormat="1" applyFill="1" applyBorder="1" applyAlignment="1" applyProtection="1">
      <alignment horizontal="center"/>
      <protection locked="0"/>
    </xf>
    <xf numFmtId="49" fontId="0" fillId="9" borderId="6" xfId="0" applyNumberFormat="1" applyFill="1" applyBorder="1" applyAlignment="1" applyProtection="1">
      <alignment horizontal="center"/>
      <protection locked="0"/>
    </xf>
    <xf numFmtId="49" fontId="0" fillId="9" borderId="1" xfId="0" applyNumberFormat="1" applyFill="1" applyBorder="1" applyAlignment="1" applyProtection="1">
      <alignment horizontal="center"/>
      <protection locked="0"/>
    </xf>
    <xf numFmtId="49" fontId="0" fillId="9" borderId="1" xfId="0" applyNumberFormat="1" applyFont="1" applyFill="1" applyBorder="1" applyAlignment="1" applyProtection="1">
      <alignment horizontal="center"/>
      <protection locked="0"/>
    </xf>
    <xf numFmtId="49" fontId="0" fillId="9" borderId="43" xfId="0" applyNumberFormat="1" applyFont="1" applyFill="1" applyBorder="1" applyAlignment="1" applyProtection="1">
      <alignment horizontal="center"/>
      <protection locked="0"/>
    </xf>
    <xf numFmtId="49" fontId="0" fillId="9" borderId="12" xfId="0" applyNumberFormat="1" applyFont="1" applyFill="1" applyBorder="1" applyAlignment="1" applyProtection="1">
      <alignment horizontal="center"/>
      <protection locked="0"/>
    </xf>
    <xf numFmtId="49" fontId="0" fillId="9" borderId="22" xfId="0" applyNumberFormat="1" applyFont="1" applyFill="1" applyBorder="1" applyAlignment="1" applyProtection="1">
      <alignment horizontal="center"/>
      <protection locked="0"/>
    </xf>
    <xf numFmtId="49" fontId="0" fillId="9" borderId="6" xfId="0" applyNumberFormat="1" applyFont="1" applyFill="1" applyBorder="1" applyAlignment="1" applyProtection="1">
      <alignment horizontal="center"/>
      <protection locked="0"/>
    </xf>
    <xf numFmtId="0" fontId="14" fillId="9" borderId="56" xfId="0" applyFont="1" applyFill="1" applyBorder="1" applyAlignment="1" applyProtection="1">
      <alignment horizontal="center" vertical="center"/>
    </xf>
    <xf numFmtId="0" fontId="8" fillId="14" borderId="35" xfId="0" applyFont="1" applyFill="1" applyBorder="1" applyAlignment="1" applyProtection="1">
      <alignment horizontal="center" vertical="center"/>
    </xf>
    <xf numFmtId="0" fontId="8" fillId="9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Font="1" applyFill="1" applyBorder="1" applyProtection="1"/>
    <xf numFmtId="14" fontId="18" fillId="0" borderId="9" xfId="0" applyNumberFormat="1" applyFont="1" applyFill="1" applyBorder="1" applyAlignment="1" applyProtection="1">
      <alignment horizontal="left" vertical="center"/>
      <protection locked="0"/>
    </xf>
    <xf numFmtId="49" fontId="0" fillId="9" borderId="12" xfId="0" applyNumberFormat="1" applyFill="1" applyBorder="1" applyAlignment="1" applyProtection="1">
      <alignment horizontal="center"/>
      <protection locked="0"/>
    </xf>
    <xf numFmtId="49" fontId="0" fillId="3" borderId="61" xfId="0" applyNumberFormat="1" applyFill="1" applyBorder="1" applyAlignment="1" applyProtection="1">
      <alignment horizontal="center"/>
      <protection locked="0"/>
    </xf>
    <xf numFmtId="0" fontId="0" fillId="0" borderId="0" xfId="0" applyProtection="1"/>
    <xf numFmtId="49" fontId="12" fillId="2" borderId="18" xfId="0" applyNumberFormat="1" applyFont="1" applyFill="1" applyBorder="1" applyAlignment="1" applyProtection="1">
      <alignment horizontal="center"/>
      <protection locked="0"/>
    </xf>
    <xf numFmtId="49" fontId="12" fillId="2" borderId="49" xfId="0" applyNumberFormat="1" applyFont="1" applyFill="1" applyBorder="1" applyAlignment="1" applyProtection="1">
      <alignment horizontal="center"/>
      <protection locked="0"/>
    </xf>
    <xf numFmtId="49" fontId="62" fillId="2" borderId="46" xfId="0" applyNumberFormat="1" applyFont="1" applyFill="1" applyBorder="1" applyAlignment="1" applyProtection="1">
      <alignment horizontal="center"/>
      <protection locked="0"/>
    </xf>
    <xf numFmtId="49" fontId="43" fillId="3" borderId="1" xfId="0" applyNumberFormat="1" applyFont="1" applyFill="1" applyBorder="1" applyAlignment="1" applyProtection="1">
      <alignment horizontal="center"/>
      <protection locked="0"/>
    </xf>
    <xf numFmtId="0" fontId="0" fillId="9" borderId="21" xfId="0" applyFont="1" applyFill="1" applyBorder="1" applyProtection="1">
      <protection locked="0"/>
    </xf>
    <xf numFmtId="0" fontId="18" fillId="9" borderId="21" xfId="0" applyFont="1" applyFill="1" applyBorder="1" applyProtection="1">
      <protection locked="0"/>
    </xf>
    <xf numFmtId="0" fontId="0" fillId="9" borderId="48" xfId="0" applyFont="1" applyFill="1" applyBorder="1" applyProtection="1">
      <protection locked="0"/>
    </xf>
    <xf numFmtId="0" fontId="18" fillId="9" borderId="48" xfId="0" applyFont="1" applyFill="1" applyBorder="1" applyProtection="1">
      <protection locked="0"/>
    </xf>
    <xf numFmtId="49" fontId="0" fillId="0" borderId="1" xfId="0" applyNumberFormat="1" applyBorder="1" applyProtection="1"/>
    <xf numFmtId="0" fontId="0" fillId="9" borderId="44" xfId="0" applyFont="1" applyFill="1" applyBorder="1" applyProtection="1">
      <protection locked="0"/>
    </xf>
    <xf numFmtId="49" fontId="43" fillId="2" borderId="17" xfId="0" applyNumberFormat="1" applyFont="1" applyFill="1" applyBorder="1" applyAlignment="1" applyProtection="1">
      <alignment horizontal="center"/>
      <protection locked="0"/>
    </xf>
    <xf numFmtId="0" fontId="18" fillId="0" borderId="22" xfId="0" applyFont="1" applyFill="1" applyBorder="1" applyAlignment="1" applyProtection="1">
      <alignment vertical="center" wrapText="1"/>
      <protection locked="0"/>
    </xf>
    <xf numFmtId="49" fontId="0" fillId="0" borderId="11" xfId="0" applyNumberFormat="1" applyBorder="1" applyProtection="1"/>
    <xf numFmtId="0" fontId="18" fillId="0" borderId="81" xfId="0" applyFont="1" applyFill="1" applyBorder="1" applyAlignment="1" applyProtection="1">
      <alignment horizontal="left" vertical="center" wrapText="1"/>
      <protection locked="0"/>
    </xf>
    <xf numFmtId="49" fontId="0" fillId="16" borderId="3" xfId="0" applyNumberFormat="1" applyFont="1" applyFill="1" applyBorder="1" applyAlignment="1" applyProtection="1">
      <alignment horizontal="center"/>
      <protection locked="0"/>
    </xf>
    <xf numFmtId="0" fontId="43" fillId="0" borderId="0" xfId="0" applyFont="1"/>
    <xf numFmtId="0" fontId="43" fillId="0" borderId="0" xfId="0" applyFont="1" applyFill="1" applyBorder="1" applyProtection="1">
      <protection locked="0"/>
    </xf>
    <xf numFmtId="0" fontId="8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 applyProtection="1">
      <alignment horizontal="left"/>
      <protection hidden="1"/>
    </xf>
    <xf numFmtId="0" fontId="8" fillId="0" borderId="53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39" fillId="0" borderId="0" xfId="0" applyFont="1" applyAlignment="1" applyProtection="1">
      <alignment horizontal="center" vertical="center"/>
    </xf>
    <xf numFmtId="0" fontId="40" fillId="0" borderId="0" xfId="0" applyFont="1" applyBorder="1" applyAlignment="1">
      <alignment horizontal="center"/>
    </xf>
    <xf numFmtId="0" fontId="37" fillId="0" borderId="0" xfId="0" applyFont="1" applyFill="1" applyBorder="1" applyAlignment="1">
      <alignment horizontal="center" vertical="center"/>
    </xf>
    <xf numFmtId="0" fontId="41" fillId="0" borderId="0" xfId="0" applyFont="1" applyBorder="1" applyAlignment="1" applyProtection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5" fillId="4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8" fillId="11" borderId="0" xfId="0" applyFont="1" applyFill="1" applyAlignment="1">
      <alignment horizontal="center" vertical="center"/>
    </xf>
    <xf numFmtId="0" fontId="8" fillId="10" borderId="41" xfId="0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</cellXfs>
  <cellStyles count="26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3" xfId="1"/>
    <cellStyle name="Обычный_29_04_2006dp" xfId="2"/>
    <cellStyle name="Плохой 2" xfId="20"/>
    <cellStyle name="Пояснение 2" xfId="21"/>
    <cellStyle name="Примечание 2" xfId="22"/>
    <cellStyle name="Связанная ячейка 2" xfId="23"/>
    <cellStyle name="Текст предупреждения 2" xfId="24"/>
    <cellStyle name="Хороший 2" xfId="25"/>
  </cellStyles>
  <dxfs count="4">
    <dxf>
      <font>
        <b/>
        <i/>
        <condense val="0"/>
        <extend val="0"/>
        <color indexed="16"/>
      </font>
      <fill>
        <patternFill>
          <bgColor indexed="45"/>
        </patternFill>
      </fill>
      <border>
        <left/>
        <right/>
        <top/>
        <bottom/>
      </border>
    </dxf>
    <dxf>
      <font>
        <b/>
        <i/>
        <condense val="0"/>
        <extend val="0"/>
        <color indexed="16"/>
      </font>
      <fill>
        <patternFill>
          <bgColor indexed="45"/>
        </patternFill>
      </fill>
      <border>
        <left/>
        <right/>
        <top/>
        <bottom/>
      </border>
    </dxf>
    <dxf>
      <font>
        <b/>
        <i/>
        <condense val="0"/>
        <extend val="0"/>
        <color indexed="16"/>
      </font>
      <fill>
        <patternFill>
          <bgColor indexed="45"/>
        </patternFill>
      </fill>
      <border>
        <left/>
        <right/>
        <top/>
        <bottom/>
      </border>
    </dxf>
    <dxf>
      <font>
        <b/>
        <i/>
        <condense val="0"/>
        <extend val="0"/>
        <color indexed="16"/>
      </font>
      <fill>
        <patternFill>
          <bgColor indexed="45"/>
        </patternFill>
      </fill>
      <border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E127"/>
  <sheetViews>
    <sheetView showGridLines="0" topLeftCell="A7" zoomScaleNormal="90" workbookViewId="0">
      <pane xSplit="8" ySplit="5" topLeftCell="P12" activePane="bottomRight" state="frozen"/>
      <selection activeCell="A7" sqref="A7"/>
      <selection pane="topRight" activeCell="I7" sqref="I7"/>
      <selection pane="bottomLeft" activeCell="A12" sqref="A12"/>
      <selection pane="bottomRight" activeCell="AE36" sqref="AE36"/>
    </sheetView>
  </sheetViews>
  <sheetFormatPr defaultRowHeight="12.75" x14ac:dyDescent="0.2"/>
  <cols>
    <col min="1" max="1" width="4.5703125" style="3" customWidth="1"/>
    <col min="2" max="2" width="27.42578125" style="3" customWidth="1"/>
    <col min="3" max="3" width="18.5703125" style="3" customWidth="1"/>
    <col min="4" max="4" width="25.5703125" style="3" customWidth="1"/>
    <col min="5" max="5" width="11.5703125" style="275" customWidth="1"/>
    <col min="6" max="6" width="8.5703125" style="188" customWidth="1"/>
    <col min="7" max="7" width="28.5703125" style="3" customWidth="1"/>
    <col min="8" max="8" width="4.5703125" style="178" customWidth="1" collapsed="1"/>
    <col min="9" max="28" width="5.28515625" style="1" customWidth="1"/>
    <col min="29" max="29" width="10.140625" style="1" bestFit="1" customWidth="1"/>
    <col min="30" max="30" width="13.7109375" style="1" customWidth="1"/>
    <col min="31" max="16384" width="9.140625" style="1"/>
  </cols>
  <sheetData>
    <row r="1" spans="1:31" x14ac:dyDescent="0.2">
      <c r="A1" s="500" t="s">
        <v>62</v>
      </c>
      <c r="B1" s="500"/>
      <c r="C1" s="500"/>
      <c r="D1" s="500"/>
      <c r="E1" s="500"/>
      <c r="F1" s="500"/>
      <c r="G1" s="500"/>
      <c r="H1" s="9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3"/>
    </row>
    <row r="2" spans="1:31" x14ac:dyDescent="0.2">
      <c r="A2" s="351"/>
      <c r="B2" s="80"/>
      <c r="C2" s="75"/>
      <c r="D2" s="75"/>
      <c r="E2" s="2"/>
      <c r="F2" s="183"/>
      <c r="G2" s="75"/>
      <c r="H2" s="9"/>
      <c r="I2" s="333"/>
      <c r="J2" s="333"/>
      <c r="K2" s="333"/>
      <c r="L2" s="333"/>
      <c r="M2" s="333"/>
      <c r="N2" s="333"/>
      <c r="O2" s="333"/>
      <c r="P2" s="333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3"/>
    </row>
    <row r="3" spans="1:31" ht="16.5" customHeight="1" x14ac:dyDescent="0.25">
      <c r="A3" s="501" t="s">
        <v>138</v>
      </c>
      <c r="B3" s="501"/>
      <c r="C3" s="501"/>
      <c r="D3" s="501"/>
      <c r="E3" s="501"/>
      <c r="F3" s="501"/>
      <c r="G3" s="501"/>
      <c r="H3" s="2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3"/>
    </row>
    <row r="4" spans="1:31" ht="15.75" x14ac:dyDescent="0.25">
      <c r="A4" s="501" t="s">
        <v>2</v>
      </c>
      <c r="B4" s="501"/>
      <c r="C4" s="501"/>
      <c r="D4" s="501"/>
      <c r="E4" s="501"/>
      <c r="F4" s="501"/>
      <c r="G4" s="501"/>
      <c r="H4" s="2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3"/>
    </row>
    <row r="5" spans="1:31" ht="18.95" customHeight="1" x14ac:dyDescent="0.25">
      <c r="A5" s="503" t="s">
        <v>139</v>
      </c>
      <c r="B5" s="503"/>
      <c r="C5" s="503"/>
      <c r="D5" s="503"/>
      <c r="E5" s="503"/>
      <c r="F5" s="503"/>
      <c r="G5" s="503"/>
      <c r="H5" s="2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3"/>
    </row>
    <row r="6" spans="1:31" ht="14.1" customHeight="1" thickBot="1" x14ac:dyDescent="0.25">
      <c r="A6" s="498"/>
      <c r="B6" s="498"/>
      <c r="C6" s="498"/>
      <c r="D6" s="498"/>
      <c r="E6" s="498"/>
      <c r="F6" s="498"/>
      <c r="G6" s="498"/>
      <c r="H6" s="10"/>
      <c r="I6" s="314">
        <f>COUNTIF(I13:I111,"*")</f>
        <v>6</v>
      </c>
      <c r="J6" s="314">
        <f>COUNTIF(J13:J111,"*")</f>
        <v>9</v>
      </c>
      <c r="K6" s="314">
        <f>COUNTIF(K13:K111,"*")</f>
        <v>9</v>
      </c>
      <c r="L6" s="314">
        <f>COUNTIF(L13:L111,"*")</f>
        <v>15</v>
      </c>
      <c r="M6" s="314"/>
      <c r="N6" s="314"/>
      <c r="O6" s="314">
        <f>COUNTIF(O13:O111,"*")</f>
        <v>16</v>
      </c>
      <c r="P6" s="314">
        <f>COUNTIF(P13:P111,"*")</f>
        <v>16</v>
      </c>
      <c r="Q6" s="314">
        <f>COUNTIF(Q13:Q111,"*")</f>
        <v>12</v>
      </c>
      <c r="R6" s="314">
        <f>COUNTIF(R13:R111,"*")</f>
        <v>23</v>
      </c>
      <c r="S6" s="314"/>
      <c r="T6" s="314"/>
      <c r="U6" s="314">
        <f t="shared" ref="U6:AB6" si="0">COUNTIF(U13:U111,"*")</f>
        <v>4</v>
      </c>
      <c r="V6" s="314">
        <f t="shared" si="0"/>
        <v>4</v>
      </c>
      <c r="W6" s="314">
        <f t="shared" si="0"/>
        <v>5</v>
      </c>
      <c r="X6" s="314">
        <f t="shared" si="0"/>
        <v>8</v>
      </c>
      <c r="Y6" s="314">
        <f t="shared" si="0"/>
        <v>3</v>
      </c>
      <c r="Z6" s="314">
        <f t="shared" si="0"/>
        <v>4</v>
      </c>
      <c r="AA6" s="314">
        <f t="shared" si="0"/>
        <v>4</v>
      </c>
      <c r="AB6" s="314">
        <f t="shared" si="0"/>
        <v>4</v>
      </c>
    </row>
    <row r="7" spans="1:31" ht="15.95" customHeight="1" x14ac:dyDescent="0.2">
      <c r="B7" s="1"/>
      <c r="C7" s="55"/>
      <c r="D7" s="55"/>
      <c r="E7" s="499"/>
      <c r="F7" s="499"/>
      <c r="G7" s="499"/>
      <c r="H7" s="10"/>
      <c r="I7" s="219">
        <v>8</v>
      </c>
      <c r="J7" s="225">
        <v>8</v>
      </c>
      <c r="K7" s="244">
        <v>8</v>
      </c>
      <c r="L7" s="245">
        <v>8</v>
      </c>
      <c r="M7" s="315">
        <v>2</v>
      </c>
      <c r="N7" s="324">
        <v>2</v>
      </c>
      <c r="O7" s="219">
        <v>8</v>
      </c>
      <c r="P7" s="225">
        <v>8</v>
      </c>
      <c r="Q7" s="250">
        <v>8</v>
      </c>
      <c r="R7" s="125">
        <v>8</v>
      </c>
      <c r="S7" s="315">
        <v>2</v>
      </c>
      <c r="T7" s="324">
        <v>2</v>
      </c>
      <c r="U7" s="256">
        <v>8</v>
      </c>
      <c r="V7" s="125">
        <v>8</v>
      </c>
      <c r="W7" s="256">
        <v>8</v>
      </c>
      <c r="X7" s="125">
        <v>8</v>
      </c>
      <c r="Y7" s="250">
        <v>8</v>
      </c>
      <c r="Z7" s="127">
        <v>8</v>
      </c>
      <c r="AA7" s="250">
        <v>8</v>
      </c>
      <c r="AB7" s="127">
        <v>8</v>
      </c>
    </row>
    <row r="8" spans="1:31" ht="12" customHeight="1" x14ac:dyDescent="0.2">
      <c r="B8" s="1"/>
      <c r="C8" s="1"/>
      <c r="D8" s="1"/>
      <c r="E8" s="274"/>
      <c r="F8" s="184"/>
      <c r="G8" s="1"/>
      <c r="H8" s="175"/>
      <c r="I8" s="220" t="s">
        <v>15</v>
      </c>
      <c r="J8" s="226" t="s">
        <v>15</v>
      </c>
      <c r="K8" s="246" t="s">
        <v>15</v>
      </c>
      <c r="L8" s="247" t="s">
        <v>15</v>
      </c>
      <c r="M8" s="316" t="s">
        <v>68</v>
      </c>
      <c r="N8" s="325" t="s">
        <v>68</v>
      </c>
      <c r="O8" s="220" t="s">
        <v>15</v>
      </c>
      <c r="P8" s="226" t="s">
        <v>15</v>
      </c>
      <c r="Q8" s="251" t="s">
        <v>15</v>
      </c>
      <c r="R8" s="129" t="s">
        <v>15</v>
      </c>
      <c r="S8" s="316" t="s">
        <v>68</v>
      </c>
      <c r="T8" s="325" t="s">
        <v>68</v>
      </c>
      <c r="U8" s="257" t="s">
        <v>15</v>
      </c>
      <c r="V8" s="129" t="s">
        <v>15</v>
      </c>
      <c r="W8" s="257" t="s">
        <v>15</v>
      </c>
      <c r="X8" s="129" t="s">
        <v>15</v>
      </c>
      <c r="Y8" s="251" t="s">
        <v>15</v>
      </c>
      <c r="Z8" s="131" t="s">
        <v>15</v>
      </c>
      <c r="AA8" s="251" t="s">
        <v>15</v>
      </c>
      <c r="AB8" s="131" t="s">
        <v>15</v>
      </c>
    </row>
    <row r="9" spans="1:31" ht="23.1" customHeight="1" x14ac:dyDescent="0.2">
      <c r="A9" s="502" t="s">
        <v>82</v>
      </c>
      <c r="B9" s="502"/>
      <c r="C9" s="502"/>
      <c r="D9" s="502"/>
      <c r="E9" s="502"/>
      <c r="F9" s="502"/>
      <c r="G9" s="502"/>
      <c r="H9" s="8"/>
      <c r="I9" s="220" t="s">
        <v>27</v>
      </c>
      <c r="J9" s="226" t="s">
        <v>27</v>
      </c>
      <c r="K9" s="246" t="s">
        <v>28</v>
      </c>
      <c r="L9" s="247" t="s">
        <v>28</v>
      </c>
      <c r="M9" s="316" t="s">
        <v>89</v>
      </c>
      <c r="N9" s="325" t="s">
        <v>89</v>
      </c>
      <c r="O9" s="220" t="s">
        <v>6</v>
      </c>
      <c r="P9" s="226" t="s">
        <v>6</v>
      </c>
      <c r="Q9" s="252" t="s">
        <v>55</v>
      </c>
      <c r="R9" s="238" t="s">
        <v>8</v>
      </c>
      <c r="S9" s="316" t="s">
        <v>100</v>
      </c>
      <c r="T9" s="325" t="s">
        <v>78</v>
      </c>
      <c r="U9" s="258" t="s">
        <v>115</v>
      </c>
      <c r="V9" s="134" t="s">
        <v>116</v>
      </c>
      <c r="W9" s="258" t="s">
        <v>117</v>
      </c>
      <c r="X9" s="134" t="s">
        <v>118</v>
      </c>
      <c r="Y9" s="251" t="s">
        <v>119</v>
      </c>
      <c r="Z9" s="131" t="s">
        <v>120</v>
      </c>
      <c r="AA9" s="251" t="s">
        <v>121</v>
      </c>
      <c r="AB9" s="131" t="s">
        <v>122</v>
      </c>
    </row>
    <row r="10" spans="1:31" ht="12.95" customHeight="1" x14ac:dyDescent="0.2">
      <c r="B10" s="1"/>
      <c r="C10" s="32"/>
      <c r="D10" s="32"/>
      <c r="E10" s="497"/>
      <c r="F10" s="497"/>
      <c r="G10" s="497"/>
      <c r="H10" s="176"/>
      <c r="I10" s="135" t="s">
        <v>5</v>
      </c>
      <c r="J10" s="227" t="s">
        <v>5</v>
      </c>
      <c r="K10" s="235" t="s">
        <v>5</v>
      </c>
      <c r="L10" s="248" t="s">
        <v>5</v>
      </c>
      <c r="M10" s="317" t="s">
        <v>5</v>
      </c>
      <c r="N10" s="326" t="s">
        <v>5</v>
      </c>
      <c r="O10" s="135" t="s">
        <v>5</v>
      </c>
      <c r="P10" s="227" t="s">
        <v>5</v>
      </c>
      <c r="Q10" s="253" t="s">
        <v>5</v>
      </c>
      <c r="R10" s="14" t="s">
        <v>5</v>
      </c>
      <c r="S10" s="317" t="s">
        <v>5</v>
      </c>
      <c r="T10" s="326" t="s">
        <v>5</v>
      </c>
      <c r="U10" s="259" t="s">
        <v>16</v>
      </c>
      <c r="V10" s="14" t="s">
        <v>16</v>
      </c>
      <c r="W10" s="259" t="s">
        <v>16</v>
      </c>
      <c r="X10" s="14" t="s">
        <v>16</v>
      </c>
      <c r="Y10" s="253" t="s">
        <v>16</v>
      </c>
      <c r="Z10" s="136" t="s">
        <v>16</v>
      </c>
      <c r="AA10" s="253" t="s">
        <v>16</v>
      </c>
      <c r="AB10" s="136" t="s">
        <v>16</v>
      </c>
    </row>
    <row r="11" spans="1:31" ht="24" customHeight="1" thickBot="1" x14ac:dyDescent="0.25">
      <c r="A11" s="379">
        <f>Регионы!B16</f>
        <v>12</v>
      </c>
      <c r="B11" s="380" t="s">
        <v>113</v>
      </c>
      <c r="C11" s="1"/>
      <c r="D11" s="1"/>
      <c r="E11" s="274"/>
      <c r="F11" s="184"/>
      <c r="G11" s="1"/>
      <c r="H11" s="177"/>
      <c r="I11" s="243" t="s">
        <v>7</v>
      </c>
      <c r="J11" s="228" t="s">
        <v>14</v>
      </c>
      <c r="K11" s="236" t="s">
        <v>7</v>
      </c>
      <c r="L11" s="249" t="s">
        <v>14</v>
      </c>
      <c r="M11" s="318" t="s">
        <v>7</v>
      </c>
      <c r="N11" s="327" t="s">
        <v>14</v>
      </c>
      <c r="O11" s="243" t="s">
        <v>7</v>
      </c>
      <c r="P11" s="228" t="s">
        <v>14</v>
      </c>
      <c r="Q11" s="254" t="s">
        <v>7</v>
      </c>
      <c r="R11" s="138" t="s">
        <v>14</v>
      </c>
      <c r="S11" s="318" t="s">
        <v>7</v>
      </c>
      <c r="T11" s="327" t="s">
        <v>14</v>
      </c>
      <c r="U11" s="260" t="s">
        <v>7</v>
      </c>
      <c r="V11" s="138" t="s">
        <v>14</v>
      </c>
      <c r="W11" s="260" t="s">
        <v>7</v>
      </c>
      <c r="X11" s="138" t="s">
        <v>14</v>
      </c>
      <c r="Y11" s="254" t="s">
        <v>7</v>
      </c>
      <c r="Z11" s="140" t="s">
        <v>14</v>
      </c>
      <c r="AA11" s="254" t="s">
        <v>7</v>
      </c>
      <c r="AB11" s="140" t="s">
        <v>14</v>
      </c>
    </row>
    <row r="12" spans="1:31" s="17" customFormat="1" ht="42.95" customHeight="1" thickBot="1" x14ac:dyDescent="0.25">
      <c r="A12" s="365" t="s">
        <v>0</v>
      </c>
      <c r="B12" s="270" t="s">
        <v>51</v>
      </c>
      <c r="C12" s="179" t="s">
        <v>3</v>
      </c>
      <c r="D12" s="179" t="s">
        <v>4</v>
      </c>
      <c r="E12" s="180" t="s">
        <v>80</v>
      </c>
      <c r="F12" s="181" t="s">
        <v>18</v>
      </c>
      <c r="G12" s="191" t="s">
        <v>84</v>
      </c>
      <c r="H12" s="292" t="s">
        <v>83</v>
      </c>
      <c r="I12" s="121"/>
      <c r="J12" s="106"/>
      <c r="K12" s="212"/>
      <c r="L12" s="106"/>
      <c r="M12" s="319"/>
      <c r="N12" s="328"/>
      <c r="O12" s="121"/>
      <c r="P12" s="106"/>
      <c r="Q12" s="107"/>
      <c r="R12" s="141"/>
      <c r="S12" s="319"/>
      <c r="T12" s="328"/>
      <c r="U12" s="105"/>
      <c r="V12" s="213"/>
      <c r="W12" s="105"/>
      <c r="X12" s="213"/>
      <c r="Y12" s="107"/>
      <c r="Z12" s="108"/>
      <c r="AA12" s="107"/>
      <c r="AB12" s="108"/>
      <c r="AC12" s="363">
        <v>42113</v>
      </c>
    </row>
    <row r="13" spans="1:31" ht="14.1" customHeight="1" thickBot="1" x14ac:dyDescent="0.25">
      <c r="A13" s="486">
        <v>1</v>
      </c>
      <c r="B13" s="410" t="s">
        <v>125</v>
      </c>
      <c r="C13" s="104" t="s">
        <v>123</v>
      </c>
      <c r="D13" s="104" t="s">
        <v>72</v>
      </c>
      <c r="E13" s="356">
        <v>39029</v>
      </c>
      <c r="F13" s="357" t="s">
        <v>687</v>
      </c>
      <c r="G13" s="358" t="s">
        <v>124</v>
      </c>
      <c r="H13" s="411">
        <f t="shared" ref="H13:H52" si="1">COUNTA(I13:AB13)</f>
        <v>1</v>
      </c>
      <c r="I13" s="412" t="s">
        <v>97</v>
      </c>
      <c r="J13" s="413"/>
      <c r="K13" s="414"/>
      <c r="L13" s="413"/>
      <c r="M13" s="415"/>
      <c r="N13" s="416"/>
      <c r="O13" s="412"/>
      <c r="P13" s="413"/>
      <c r="Q13" s="414"/>
      <c r="R13" s="417"/>
      <c r="S13" s="415"/>
      <c r="T13" s="416"/>
      <c r="U13" s="412"/>
      <c r="V13" s="418"/>
      <c r="W13" s="412"/>
      <c r="X13" s="418"/>
      <c r="Y13" s="414"/>
      <c r="Z13" s="419"/>
      <c r="AA13" s="414"/>
      <c r="AB13" s="419"/>
      <c r="AC13" s="1">
        <f>ROUNDDOWN(($AC$12-E13)/365,0)</f>
        <v>8</v>
      </c>
      <c r="AD13" s="1" t="str">
        <f>C13&amp;" "&amp;D13</f>
        <v>Мачехин Кирилл Алексеевич</v>
      </c>
      <c r="AE13" s="1" t="str">
        <f>B13</f>
        <v>БРЯНСКАЯ область</v>
      </c>
    </row>
    <row r="14" spans="1:31" ht="14.1" customHeight="1" x14ac:dyDescent="0.2">
      <c r="A14" s="484">
        <v>2</v>
      </c>
      <c r="B14" s="273" t="s">
        <v>175</v>
      </c>
      <c r="C14" s="49" t="s">
        <v>149</v>
      </c>
      <c r="D14" s="49" t="s">
        <v>150</v>
      </c>
      <c r="E14" s="73">
        <v>37747</v>
      </c>
      <c r="F14" s="185" t="s">
        <v>23</v>
      </c>
      <c r="G14" s="90" t="s">
        <v>151</v>
      </c>
      <c r="H14" s="293">
        <f t="shared" si="1"/>
        <v>2</v>
      </c>
      <c r="I14" s="215"/>
      <c r="J14" s="62"/>
      <c r="K14" s="63"/>
      <c r="L14" s="62"/>
      <c r="M14" s="321"/>
      <c r="N14" s="330"/>
      <c r="O14" s="215"/>
      <c r="P14" s="62"/>
      <c r="Q14" s="63" t="s">
        <v>97</v>
      </c>
      <c r="R14" s="240" t="s">
        <v>97</v>
      </c>
      <c r="S14" s="321"/>
      <c r="T14" s="330"/>
      <c r="U14" s="215"/>
      <c r="V14" s="64"/>
      <c r="W14" s="215"/>
      <c r="X14" s="64"/>
      <c r="Y14" s="63"/>
      <c r="Z14" s="216"/>
      <c r="AA14" s="63"/>
      <c r="AB14" s="216"/>
      <c r="AC14" s="1">
        <f t="shared" ref="AC14:AC111" si="2">ROUNDDOWN(($AC$12-E14)/365,0)</f>
        <v>11</v>
      </c>
      <c r="AD14" s="479" t="str">
        <f t="shared" ref="AD14:AD77" si="3">C14&amp;" "&amp;D14</f>
        <v>Фомичёв Иван Анатольевич</v>
      </c>
      <c r="AE14" s="479" t="str">
        <f t="shared" ref="AE14:AE77" si="4">B14</f>
        <v>ВЛАДИМИРСКАЯ область</v>
      </c>
    </row>
    <row r="15" spans="1:31" ht="14.1" customHeight="1" x14ac:dyDescent="0.2">
      <c r="A15" s="484">
        <v>3</v>
      </c>
      <c r="B15" s="273" t="s">
        <v>175</v>
      </c>
      <c r="C15" s="49" t="s">
        <v>152</v>
      </c>
      <c r="D15" s="49" t="s">
        <v>153</v>
      </c>
      <c r="E15" s="73">
        <v>37754</v>
      </c>
      <c r="F15" s="185" t="s">
        <v>687</v>
      </c>
      <c r="G15" s="90" t="s">
        <v>154</v>
      </c>
      <c r="H15" s="293">
        <f t="shared" si="1"/>
        <v>2</v>
      </c>
      <c r="I15" s="215"/>
      <c r="J15" s="62"/>
      <c r="K15" s="63"/>
      <c r="L15" s="62"/>
      <c r="M15" s="321"/>
      <c r="N15" s="330"/>
      <c r="O15" s="215"/>
      <c r="P15" s="62"/>
      <c r="Q15" s="63" t="s">
        <v>97</v>
      </c>
      <c r="R15" s="240" t="s">
        <v>97</v>
      </c>
      <c r="S15" s="321"/>
      <c r="T15" s="330"/>
      <c r="U15" s="215"/>
      <c r="V15" s="64"/>
      <c r="W15" s="215"/>
      <c r="X15" s="64"/>
      <c r="Y15" s="63"/>
      <c r="Z15" s="216"/>
      <c r="AA15" s="63"/>
      <c r="AB15" s="216"/>
      <c r="AC15" s="1">
        <f t="shared" si="2"/>
        <v>11</v>
      </c>
      <c r="AD15" s="479" t="str">
        <f t="shared" si="3"/>
        <v>Шичков Алексей Валерьевич</v>
      </c>
      <c r="AE15" s="479" t="str">
        <f t="shared" si="4"/>
        <v>ВЛАДИМИРСКАЯ область</v>
      </c>
    </row>
    <row r="16" spans="1:31" ht="14.1" customHeight="1" x14ac:dyDescent="0.2">
      <c r="A16" s="484">
        <v>4</v>
      </c>
      <c r="B16" s="273" t="s">
        <v>175</v>
      </c>
      <c r="C16" s="49" t="s">
        <v>155</v>
      </c>
      <c r="D16" s="49" t="s">
        <v>156</v>
      </c>
      <c r="E16" s="73">
        <v>38469</v>
      </c>
      <c r="F16" s="185" t="s">
        <v>687</v>
      </c>
      <c r="G16" s="90" t="s">
        <v>157</v>
      </c>
      <c r="H16" s="293">
        <f t="shared" si="1"/>
        <v>2</v>
      </c>
      <c r="I16" s="215"/>
      <c r="J16" s="62"/>
      <c r="K16" s="63"/>
      <c r="L16" s="62"/>
      <c r="M16" s="321"/>
      <c r="N16" s="330"/>
      <c r="O16" s="215"/>
      <c r="P16" s="62"/>
      <c r="Q16" s="63"/>
      <c r="R16" s="240"/>
      <c r="S16" s="321"/>
      <c r="T16" s="330"/>
      <c r="U16" s="215"/>
      <c r="V16" s="64"/>
      <c r="W16" s="215" t="s">
        <v>97</v>
      </c>
      <c r="X16" s="64" t="s">
        <v>97</v>
      </c>
      <c r="Y16" s="63"/>
      <c r="Z16" s="216"/>
      <c r="AA16" s="63"/>
      <c r="AB16" s="216"/>
      <c r="AC16" s="1">
        <f t="shared" si="2"/>
        <v>9</v>
      </c>
      <c r="AD16" s="479" t="str">
        <f t="shared" si="3"/>
        <v>Конушкина Дарья Андреевна</v>
      </c>
      <c r="AE16" s="479" t="str">
        <f t="shared" si="4"/>
        <v>ВЛАДИМИРСКАЯ область</v>
      </c>
    </row>
    <row r="17" spans="1:31" ht="14.1" customHeight="1" thickBot="1" x14ac:dyDescent="0.25">
      <c r="A17" s="484">
        <v>5</v>
      </c>
      <c r="B17" s="273" t="s">
        <v>175</v>
      </c>
      <c r="C17" s="49" t="s">
        <v>158</v>
      </c>
      <c r="D17" s="49" t="s">
        <v>159</v>
      </c>
      <c r="E17" s="73">
        <v>38733</v>
      </c>
      <c r="F17" s="185" t="s">
        <v>687</v>
      </c>
      <c r="G17" s="90" t="s">
        <v>154</v>
      </c>
      <c r="H17" s="293">
        <f t="shared" si="1"/>
        <v>2</v>
      </c>
      <c r="I17" s="215"/>
      <c r="J17" s="62"/>
      <c r="K17" s="63"/>
      <c r="L17" s="62"/>
      <c r="M17" s="321"/>
      <c r="N17" s="330"/>
      <c r="O17" s="215"/>
      <c r="P17" s="62"/>
      <c r="Q17" s="63"/>
      <c r="R17" s="240"/>
      <c r="S17" s="321"/>
      <c r="T17" s="330"/>
      <c r="U17" s="215"/>
      <c r="V17" s="64"/>
      <c r="W17" s="215" t="s">
        <v>97</v>
      </c>
      <c r="X17" s="64" t="s">
        <v>97</v>
      </c>
      <c r="Y17" s="63"/>
      <c r="Z17" s="216"/>
      <c r="AA17" s="63"/>
      <c r="AB17" s="216"/>
      <c r="AC17" s="1">
        <f t="shared" si="2"/>
        <v>9</v>
      </c>
      <c r="AD17" s="479" t="str">
        <f t="shared" si="3"/>
        <v>Соколова Ева Сергеевна</v>
      </c>
      <c r="AE17" s="479" t="str">
        <f t="shared" si="4"/>
        <v>ВЛАДИМИРСКАЯ область</v>
      </c>
    </row>
    <row r="18" spans="1:31" ht="14.1" customHeight="1" x14ac:dyDescent="0.2">
      <c r="A18" s="484">
        <v>6</v>
      </c>
      <c r="B18" s="382" t="s">
        <v>195</v>
      </c>
      <c r="C18" s="85" t="s">
        <v>182</v>
      </c>
      <c r="D18" s="85" t="s">
        <v>93</v>
      </c>
      <c r="E18" s="86">
        <v>39090</v>
      </c>
      <c r="F18" s="193" t="s">
        <v>687</v>
      </c>
      <c r="G18" s="88" t="s">
        <v>183</v>
      </c>
      <c r="H18" s="294">
        <f t="shared" si="1"/>
        <v>3</v>
      </c>
      <c r="I18" s="214" t="s">
        <v>97</v>
      </c>
      <c r="J18" s="199" t="s">
        <v>97</v>
      </c>
      <c r="K18" s="200"/>
      <c r="L18" s="199"/>
      <c r="M18" s="320" t="s">
        <v>97</v>
      </c>
      <c r="N18" s="329"/>
      <c r="O18" s="214"/>
      <c r="P18" s="199"/>
      <c r="Q18" s="200"/>
      <c r="R18" s="239"/>
      <c r="S18" s="320"/>
      <c r="T18" s="329"/>
      <c r="U18" s="214"/>
      <c r="V18" s="201"/>
      <c r="W18" s="214"/>
      <c r="X18" s="201"/>
      <c r="Y18" s="200"/>
      <c r="Z18" s="207"/>
      <c r="AA18" s="200"/>
      <c r="AB18" s="207"/>
      <c r="AC18" s="1">
        <f t="shared" si="2"/>
        <v>8</v>
      </c>
      <c r="AD18" s="479" t="str">
        <f t="shared" si="3"/>
        <v>Шапошников Кирилл Витальевич</v>
      </c>
      <c r="AE18" s="479" t="str">
        <f t="shared" si="4"/>
        <v>ВОЛОГОДСКАЯ область</v>
      </c>
    </row>
    <row r="19" spans="1:31" ht="14.1" customHeight="1" x14ac:dyDescent="0.2">
      <c r="A19" s="484">
        <v>7</v>
      </c>
      <c r="B19" s="194" t="s">
        <v>195</v>
      </c>
      <c r="C19" s="49" t="s">
        <v>184</v>
      </c>
      <c r="D19" s="49" t="s">
        <v>185</v>
      </c>
      <c r="E19" s="72">
        <v>39064</v>
      </c>
      <c r="F19" s="185" t="s">
        <v>687</v>
      </c>
      <c r="G19" s="89" t="s">
        <v>183</v>
      </c>
      <c r="H19" s="293">
        <f t="shared" si="1"/>
        <v>4</v>
      </c>
      <c r="I19" s="217" t="s">
        <v>97</v>
      </c>
      <c r="J19" s="66" t="s">
        <v>97</v>
      </c>
      <c r="K19" s="65"/>
      <c r="L19" s="66"/>
      <c r="M19" s="322" t="s">
        <v>97</v>
      </c>
      <c r="N19" s="331" t="s">
        <v>97</v>
      </c>
      <c r="O19" s="217"/>
      <c r="P19" s="66"/>
      <c r="Q19" s="63"/>
      <c r="R19" s="241"/>
      <c r="S19" s="322"/>
      <c r="T19" s="331"/>
      <c r="U19" s="215"/>
      <c r="V19" s="64"/>
      <c r="W19" s="215"/>
      <c r="X19" s="64"/>
      <c r="Y19" s="65"/>
      <c r="Z19" s="208"/>
      <c r="AA19" s="65"/>
      <c r="AB19" s="208"/>
      <c r="AC19" s="1">
        <f t="shared" si="2"/>
        <v>8</v>
      </c>
      <c r="AD19" s="479" t="str">
        <f t="shared" si="3"/>
        <v>Ушаков Денис Олегович</v>
      </c>
      <c r="AE19" s="479" t="str">
        <f t="shared" si="4"/>
        <v>ВОЛОГОДСКАЯ область</v>
      </c>
    </row>
    <row r="20" spans="1:31" ht="14.1" customHeight="1" x14ac:dyDescent="0.2">
      <c r="A20" s="484">
        <v>8</v>
      </c>
      <c r="B20" s="194" t="s">
        <v>195</v>
      </c>
      <c r="C20" s="49" t="s">
        <v>186</v>
      </c>
      <c r="D20" s="49" t="s">
        <v>187</v>
      </c>
      <c r="E20" s="72">
        <v>39035</v>
      </c>
      <c r="F20" s="185" t="s">
        <v>687</v>
      </c>
      <c r="G20" s="89" t="s">
        <v>188</v>
      </c>
      <c r="H20" s="293">
        <f t="shared" si="1"/>
        <v>4</v>
      </c>
      <c r="I20" s="217" t="s">
        <v>97</v>
      </c>
      <c r="J20" s="66" t="s">
        <v>97</v>
      </c>
      <c r="K20" s="65"/>
      <c r="L20" s="66"/>
      <c r="M20" s="322" t="s">
        <v>97</v>
      </c>
      <c r="N20" s="331" t="s">
        <v>97</v>
      </c>
      <c r="O20" s="217"/>
      <c r="P20" s="66"/>
      <c r="Q20" s="63"/>
      <c r="R20" s="241"/>
      <c r="S20" s="322"/>
      <c r="T20" s="331"/>
      <c r="U20" s="215"/>
      <c r="V20" s="64"/>
      <c r="W20" s="215"/>
      <c r="X20" s="64"/>
      <c r="Y20" s="65"/>
      <c r="Z20" s="208"/>
      <c r="AA20" s="65"/>
      <c r="AB20" s="208"/>
      <c r="AC20" s="1">
        <f t="shared" si="2"/>
        <v>8</v>
      </c>
      <c r="AD20" s="479" t="str">
        <f t="shared" si="3"/>
        <v>Безяев Евгений Алексеевич</v>
      </c>
      <c r="AE20" s="479" t="str">
        <f t="shared" si="4"/>
        <v>ВОЛОГОДСКАЯ область</v>
      </c>
    </row>
    <row r="21" spans="1:31" ht="14.1" customHeight="1" x14ac:dyDescent="0.2">
      <c r="A21" s="484">
        <v>9</v>
      </c>
      <c r="B21" s="194" t="s">
        <v>195</v>
      </c>
      <c r="C21" s="49" t="s">
        <v>189</v>
      </c>
      <c r="D21" s="49" t="s">
        <v>190</v>
      </c>
      <c r="E21" s="72">
        <v>39013</v>
      </c>
      <c r="F21" s="185" t="s">
        <v>687</v>
      </c>
      <c r="G21" s="89" t="s">
        <v>191</v>
      </c>
      <c r="H21" s="293">
        <f t="shared" si="1"/>
        <v>3</v>
      </c>
      <c r="I21" s="217"/>
      <c r="J21" s="66" t="s">
        <v>97</v>
      </c>
      <c r="K21" s="65"/>
      <c r="L21" s="66"/>
      <c r="M21" s="322" t="s">
        <v>97</v>
      </c>
      <c r="N21" s="331" t="s">
        <v>97</v>
      </c>
      <c r="O21" s="217"/>
      <c r="P21" s="66"/>
      <c r="Q21" s="63"/>
      <c r="R21" s="241"/>
      <c r="S21" s="322"/>
      <c r="T21" s="331"/>
      <c r="U21" s="215"/>
      <c r="V21" s="64"/>
      <c r="W21" s="215"/>
      <c r="X21" s="64"/>
      <c r="Y21" s="65"/>
      <c r="Z21" s="208"/>
      <c r="AA21" s="65"/>
      <c r="AB21" s="208"/>
      <c r="AC21" s="1">
        <f t="shared" si="2"/>
        <v>8</v>
      </c>
      <c r="AD21" s="479" t="str">
        <f t="shared" si="3"/>
        <v>Снятков  Артемий Александрович</v>
      </c>
      <c r="AE21" s="479" t="str">
        <f t="shared" si="4"/>
        <v>ВОЛОГОДСКАЯ область</v>
      </c>
    </row>
    <row r="22" spans="1:31" ht="14.1" customHeight="1" x14ac:dyDescent="0.2">
      <c r="A22" s="484">
        <v>10</v>
      </c>
      <c r="B22" s="194" t="s">
        <v>195</v>
      </c>
      <c r="C22" s="49" t="s">
        <v>192</v>
      </c>
      <c r="D22" s="49" t="s">
        <v>193</v>
      </c>
      <c r="E22" s="72">
        <v>38927</v>
      </c>
      <c r="F22" s="185" t="s">
        <v>687</v>
      </c>
      <c r="G22" s="89" t="s">
        <v>194</v>
      </c>
      <c r="H22" s="293">
        <f t="shared" si="1"/>
        <v>4</v>
      </c>
      <c r="I22" s="217" t="s">
        <v>97</v>
      </c>
      <c r="J22" s="66" t="s">
        <v>97</v>
      </c>
      <c r="K22" s="65"/>
      <c r="L22" s="66"/>
      <c r="M22" s="322" t="s">
        <v>97</v>
      </c>
      <c r="N22" s="331" t="s">
        <v>97</v>
      </c>
      <c r="O22" s="217"/>
      <c r="P22" s="66"/>
      <c r="Q22" s="63"/>
      <c r="R22" s="241"/>
      <c r="S22" s="322"/>
      <c r="T22" s="331"/>
      <c r="U22" s="215"/>
      <c r="V22" s="64"/>
      <c r="W22" s="215"/>
      <c r="X22" s="64"/>
      <c r="Y22" s="65"/>
      <c r="Z22" s="208"/>
      <c r="AA22" s="65"/>
      <c r="AB22" s="208"/>
      <c r="AC22" s="1">
        <f t="shared" si="2"/>
        <v>8</v>
      </c>
      <c r="AD22" s="479" t="str">
        <f t="shared" si="3"/>
        <v>Альянов Никита Валерьевич</v>
      </c>
      <c r="AE22" s="479" t="str">
        <f t="shared" si="4"/>
        <v>ВОЛОГОДСКАЯ область</v>
      </c>
    </row>
    <row r="23" spans="1:31" ht="14.1" customHeight="1" x14ac:dyDescent="0.2">
      <c r="A23" s="484">
        <v>11</v>
      </c>
      <c r="B23" s="194" t="s">
        <v>195</v>
      </c>
      <c r="C23" s="49" t="s">
        <v>196</v>
      </c>
      <c r="D23" s="49" t="s">
        <v>197</v>
      </c>
      <c r="E23" s="72">
        <v>39165</v>
      </c>
      <c r="F23" s="185" t="s">
        <v>687</v>
      </c>
      <c r="G23" s="89" t="s">
        <v>188</v>
      </c>
      <c r="H23" s="293">
        <f t="shared" si="1"/>
        <v>4</v>
      </c>
      <c r="I23" s="217"/>
      <c r="J23" s="66"/>
      <c r="K23" s="65" t="s">
        <v>97</v>
      </c>
      <c r="L23" s="66" t="s">
        <v>97</v>
      </c>
      <c r="M23" s="322" t="s">
        <v>97</v>
      </c>
      <c r="N23" s="331" t="s">
        <v>97</v>
      </c>
      <c r="O23" s="217"/>
      <c r="P23" s="66"/>
      <c r="Q23" s="63"/>
      <c r="R23" s="241"/>
      <c r="S23" s="322"/>
      <c r="T23" s="331"/>
      <c r="U23" s="215"/>
      <c r="V23" s="64"/>
      <c r="W23" s="215"/>
      <c r="X23" s="64"/>
      <c r="Y23" s="65"/>
      <c r="Z23" s="208"/>
      <c r="AA23" s="65"/>
      <c r="AB23" s="208"/>
      <c r="AC23" s="1">
        <f t="shared" si="2"/>
        <v>8</v>
      </c>
      <c r="AD23" s="479" t="str">
        <f t="shared" si="3"/>
        <v>Маткеев  Семён Андреевич</v>
      </c>
      <c r="AE23" s="479" t="str">
        <f t="shared" si="4"/>
        <v>ВОЛОГОДСКАЯ область</v>
      </c>
    </row>
    <row r="24" spans="1:31" ht="14.1" customHeight="1" x14ac:dyDescent="0.2">
      <c r="A24" s="484">
        <v>12</v>
      </c>
      <c r="B24" s="194" t="s">
        <v>195</v>
      </c>
      <c r="C24" s="49" t="s">
        <v>198</v>
      </c>
      <c r="D24" s="49" t="s">
        <v>110</v>
      </c>
      <c r="E24" s="72">
        <v>38635</v>
      </c>
      <c r="F24" s="185" t="s">
        <v>687</v>
      </c>
      <c r="G24" s="89" t="s">
        <v>183</v>
      </c>
      <c r="H24" s="293">
        <f t="shared" si="1"/>
        <v>4</v>
      </c>
      <c r="I24" s="217"/>
      <c r="J24" s="66"/>
      <c r="K24" s="65" t="s">
        <v>97</v>
      </c>
      <c r="L24" s="66" t="s">
        <v>97</v>
      </c>
      <c r="M24" s="322" t="s">
        <v>97</v>
      </c>
      <c r="N24" s="331" t="s">
        <v>97</v>
      </c>
      <c r="O24" s="217"/>
      <c r="P24" s="66"/>
      <c r="Q24" s="63"/>
      <c r="R24" s="241"/>
      <c r="S24" s="322"/>
      <c r="T24" s="331"/>
      <c r="U24" s="215"/>
      <c r="V24" s="64"/>
      <c r="W24" s="215"/>
      <c r="X24" s="64"/>
      <c r="Y24" s="65"/>
      <c r="Z24" s="208"/>
      <c r="AA24" s="65"/>
      <c r="AB24" s="208"/>
      <c r="AC24" s="1">
        <f t="shared" si="2"/>
        <v>9</v>
      </c>
      <c r="AD24" s="479" t="str">
        <f t="shared" si="3"/>
        <v>Ламов Никита Дмитриевич</v>
      </c>
      <c r="AE24" s="479" t="str">
        <f t="shared" si="4"/>
        <v>ВОЛОГОДСКАЯ область</v>
      </c>
    </row>
    <row r="25" spans="1:31" ht="14.1" customHeight="1" x14ac:dyDescent="0.2">
      <c r="A25" s="484">
        <v>13</v>
      </c>
      <c r="B25" s="194" t="s">
        <v>195</v>
      </c>
      <c r="C25" s="49" t="s">
        <v>199</v>
      </c>
      <c r="D25" s="49" t="s">
        <v>200</v>
      </c>
      <c r="E25" s="72">
        <v>39035</v>
      </c>
      <c r="F25" s="185" t="s">
        <v>24</v>
      </c>
      <c r="G25" s="89" t="s">
        <v>194</v>
      </c>
      <c r="H25" s="293">
        <f t="shared" si="1"/>
        <v>4</v>
      </c>
      <c r="I25" s="217"/>
      <c r="J25" s="66"/>
      <c r="K25" s="65" t="s">
        <v>97</v>
      </c>
      <c r="L25" s="66" t="s">
        <v>97</v>
      </c>
      <c r="M25" s="322" t="s">
        <v>97</v>
      </c>
      <c r="N25" s="331" t="s">
        <v>97</v>
      </c>
      <c r="O25" s="217"/>
      <c r="P25" s="66"/>
      <c r="Q25" s="63"/>
      <c r="R25" s="241"/>
      <c r="S25" s="322"/>
      <c r="T25" s="331"/>
      <c r="U25" s="215"/>
      <c r="V25" s="64"/>
      <c r="W25" s="215"/>
      <c r="X25" s="64"/>
      <c r="Y25" s="65"/>
      <c r="Z25" s="208"/>
      <c r="AA25" s="65"/>
      <c r="AB25" s="208"/>
      <c r="AC25" s="427">
        <f t="shared" si="2"/>
        <v>8</v>
      </c>
      <c r="AD25" s="479" t="str">
        <f t="shared" si="3"/>
        <v>Седов Константин Евгеньевич</v>
      </c>
      <c r="AE25" s="479" t="str">
        <f t="shared" si="4"/>
        <v>ВОЛОГОДСКАЯ область</v>
      </c>
    </row>
    <row r="26" spans="1:31" ht="14.1" customHeight="1" x14ac:dyDescent="0.2">
      <c r="A26" s="484">
        <v>14</v>
      </c>
      <c r="B26" s="194" t="s">
        <v>195</v>
      </c>
      <c r="C26" s="49" t="s">
        <v>201</v>
      </c>
      <c r="D26" s="49" t="s">
        <v>96</v>
      </c>
      <c r="E26" s="72">
        <v>38765</v>
      </c>
      <c r="F26" s="185" t="s">
        <v>24</v>
      </c>
      <c r="G26" s="89" t="s">
        <v>194</v>
      </c>
      <c r="H26" s="293">
        <f t="shared" si="1"/>
        <v>4</v>
      </c>
      <c r="I26" s="217"/>
      <c r="J26" s="66"/>
      <c r="K26" s="65" t="s">
        <v>97</v>
      </c>
      <c r="L26" s="66" t="s">
        <v>97</v>
      </c>
      <c r="M26" s="322" t="s">
        <v>97</v>
      </c>
      <c r="N26" s="331" t="s">
        <v>97</v>
      </c>
      <c r="O26" s="217"/>
      <c r="P26" s="66"/>
      <c r="Q26" s="63"/>
      <c r="R26" s="241"/>
      <c r="S26" s="322"/>
      <c r="T26" s="331"/>
      <c r="U26" s="215"/>
      <c r="V26" s="64"/>
      <c r="W26" s="215"/>
      <c r="X26" s="64"/>
      <c r="Y26" s="65"/>
      <c r="Z26" s="208"/>
      <c r="AA26" s="65"/>
      <c r="AB26" s="208"/>
      <c r="AC26" s="1">
        <f t="shared" si="2"/>
        <v>9</v>
      </c>
      <c r="AD26" s="479" t="str">
        <f t="shared" si="3"/>
        <v>Калугин  Никита Александрович</v>
      </c>
      <c r="AE26" s="479" t="str">
        <f t="shared" si="4"/>
        <v>ВОЛОГОДСКАЯ область</v>
      </c>
    </row>
    <row r="27" spans="1:31" ht="14.1" customHeight="1" x14ac:dyDescent="0.2">
      <c r="A27" s="484">
        <v>15</v>
      </c>
      <c r="B27" s="194" t="s">
        <v>195</v>
      </c>
      <c r="C27" s="49" t="s">
        <v>202</v>
      </c>
      <c r="D27" s="49" t="s">
        <v>101</v>
      </c>
      <c r="E27" s="72">
        <v>38230</v>
      </c>
      <c r="F27" s="185" t="s">
        <v>687</v>
      </c>
      <c r="G27" s="89" t="s">
        <v>188</v>
      </c>
      <c r="H27" s="293">
        <f t="shared" si="1"/>
        <v>2</v>
      </c>
      <c r="I27" s="217"/>
      <c r="J27" s="66"/>
      <c r="K27" s="65"/>
      <c r="L27" s="66"/>
      <c r="M27" s="322"/>
      <c r="N27" s="331"/>
      <c r="O27" s="217" t="s">
        <v>97</v>
      </c>
      <c r="P27" s="66" t="s">
        <v>97</v>
      </c>
      <c r="Q27" s="63"/>
      <c r="R27" s="241"/>
      <c r="S27" s="322"/>
      <c r="T27" s="331"/>
      <c r="U27" s="215"/>
      <c r="V27" s="64"/>
      <c r="W27" s="215"/>
      <c r="X27" s="64"/>
      <c r="Y27" s="65"/>
      <c r="Z27" s="208"/>
      <c r="AA27" s="65"/>
      <c r="AB27" s="208"/>
      <c r="AC27" s="1">
        <f t="shared" si="2"/>
        <v>10</v>
      </c>
      <c r="AD27" s="479" t="str">
        <f t="shared" si="3"/>
        <v>Маткеев Сергей Андреевич</v>
      </c>
      <c r="AE27" s="479" t="str">
        <f t="shared" si="4"/>
        <v>ВОЛОГОДСКАЯ область</v>
      </c>
    </row>
    <row r="28" spans="1:31" ht="14.1" customHeight="1" x14ac:dyDescent="0.2">
      <c r="A28" s="484">
        <v>16</v>
      </c>
      <c r="B28" s="194" t="s">
        <v>195</v>
      </c>
      <c r="C28" s="49" t="s">
        <v>203</v>
      </c>
      <c r="D28" s="49" t="s">
        <v>204</v>
      </c>
      <c r="E28" s="72">
        <v>38418</v>
      </c>
      <c r="F28" s="185" t="s">
        <v>24</v>
      </c>
      <c r="G28" s="89" t="s">
        <v>183</v>
      </c>
      <c r="H28" s="293">
        <f t="shared" si="1"/>
        <v>2</v>
      </c>
      <c r="I28" s="217"/>
      <c r="J28" s="66"/>
      <c r="K28" s="65"/>
      <c r="L28" s="66"/>
      <c r="M28" s="322"/>
      <c r="N28" s="331"/>
      <c r="O28" s="217" t="s">
        <v>97</v>
      </c>
      <c r="P28" s="66" t="s">
        <v>97</v>
      </c>
      <c r="Q28" s="63"/>
      <c r="R28" s="241"/>
      <c r="S28" s="322"/>
      <c r="T28" s="331"/>
      <c r="U28" s="215"/>
      <c r="V28" s="64"/>
      <c r="W28" s="215"/>
      <c r="X28" s="64"/>
      <c r="Y28" s="65"/>
      <c r="Z28" s="208"/>
      <c r="AA28" s="65"/>
      <c r="AB28" s="208"/>
      <c r="AC28" s="1">
        <f t="shared" si="2"/>
        <v>10</v>
      </c>
      <c r="AD28" s="479" t="str">
        <f t="shared" si="3"/>
        <v>Соломонов Матвей Александрович</v>
      </c>
      <c r="AE28" s="479" t="str">
        <f t="shared" si="4"/>
        <v>ВОЛОГОДСКАЯ область</v>
      </c>
    </row>
    <row r="29" spans="1:31" ht="14.1" customHeight="1" x14ac:dyDescent="0.2">
      <c r="A29" s="484">
        <v>17</v>
      </c>
      <c r="B29" s="194" t="s">
        <v>195</v>
      </c>
      <c r="C29" s="49" t="s">
        <v>205</v>
      </c>
      <c r="D29" s="49" t="s">
        <v>206</v>
      </c>
      <c r="E29" s="72">
        <v>38342</v>
      </c>
      <c r="F29" s="185" t="s">
        <v>24</v>
      </c>
      <c r="G29" s="89" t="s">
        <v>183</v>
      </c>
      <c r="H29" s="293">
        <f t="shared" si="1"/>
        <v>3</v>
      </c>
      <c r="I29" s="217"/>
      <c r="J29" s="66"/>
      <c r="K29" s="65"/>
      <c r="L29" s="66"/>
      <c r="M29" s="322"/>
      <c r="N29" s="331"/>
      <c r="O29" s="217" t="s">
        <v>97</v>
      </c>
      <c r="P29" s="66" t="s">
        <v>97</v>
      </c>
      <c r="Q29" s="63"/>
      <c r="R29" s="241"/>
      <c r="S29" s="322"/>
      <c r="T29" s="331" t="s">
        <v>97</v>
      </c>
      <c r="U29" s="215"/>
      <c r="V29" s="64"/>
      <c r="W29" s="215"/>
      <c r="X29" s="64"/>
      <c r="Y29" s="65"/>
      <c r="Z29" s="208"/>
      <c r="AA29" s="65"/>
      <c r="AB29" s="208"/>
      <c r="AC29" s="1">
        <f t="shared" si="2"/>
        <v>10</v>
      </c>
      <c r="AD29" s="479" t="str">
        <f t="shared" si="3"/>
        <v>Лукашук Анатолий Андреевич</v>
      </c>
      <c r="AE29" s="479" t="str">
        <f t="shared" si="4"/>
        <v>ВОЛОГОДСКАЯ область</v>
      </c>
    </row>
    <row r="30" spans="1:31" ht="14.1" customHeight="1" x14ac:dyDescent="0.2">
      <c r="A30" s="484">
        <v>18</v>
      </c>
      <c r="B30" s="194" t="s">
        <v>195</v>
      </c>
      <c r="C30" s="49" t="s">
        <v>207</v>
      </c>
      <c r="D30" s="49" t="s">
        <v>208</v>
      </c>
      <c r="E30" s="72">
        <v>38243</v>
      </c>
      <c r="F30" s="185" t="s">
        <v>22</v>
      </c>
      <c r="G30" s="89" t="s">
        <v>194</v>
      </c>
      <c r="H30" s="293">
        <f t="shared" si="1"/>
        <v>4</v>
      </c>
      <c r="I30" s="217"/>
      <c r="J30" s="66"/>
      <c r="K30" s="65"/>
      <c r="L30" s="66"/>
      <c r="M30" s="322"/>
      <c r="N30" s="331"/>
      <c r="O30" s="217" t="s">
        <v>97</v>
      </c>
      <c r="P30" s="66" t="s">
        <v>97</v>
      </c>
      <c r="Q30" s="63"/>
      <c r="R30" s="241"/>
      <c r="S30" s="322" t="s">
        <v>97</v>
      </c>
      <c r="T30" s="331" t="s">
        <v>97</v>
      </c>
      <c r="U30" s="215"/>
      <c r="V30" s="64"/>
      <c r="W30" s="215"/>
      <c r="X30" s="64"/>
      <c r="Y30" s="65"/>
      <c r="Z30" s="208"/>
      <c r="AA30" s="65"/>
      <c r="AB30" s="208"/>
      <c r="AC30" s="1">
        <f t="shared" si="2"/>
        <v>10</v>
      </c>
      <c r="AD30" s="479" t="str">
        <f t="shared" si="3"/>
        <v>Потылицын  Максим Николаевич</v>
      </c>
      <c r="AE30" s="479" t="str">
        <f t="shared" si="4"/>
        <v>ВОЛОГОДСКАЯ область</v>
      </c>
    </row>
    <row r="31" spans="1:31" ht="14.1" customHeight="1" x14ac:dyDescent="0.2">
      <c r="A31" s="484">
        <v>19</v>
      </c>
      <c r="B31" s="194" t="s">
        <v>195</v>
      </c>
      <c r="C31" s="49" t="s">
        <v>209</v>
      </c>
      <c r="D31" s="49" t="s">
        <v>210</v>
      </c>
      <c r="E31" s="72">
        <v>38312</v>
      </c>
      <c r="F31" s="185" t="s">
        <v>22</v>
      </c>
      <c r="G31" s="89" t="s">
        <v>194</v>
      </c>
      <c r="H31" s="293">
        <f t="shared" si="1"/>
        <v>4</v>
      </c>
      <c r="I31" s="217"/>
      <c r="J31" s="66"/>
      <c r="K31" s="65"/>
      <c r="L31" s="66"/>
      <c r="M31" s="322"/>
      <c r="N31" s="331"/>
      <c r="O31" s="217" t="s">
        <v>97</v>
      </c>
      <c r="P31" s="66" t="s">
        <v>97</v>
      </c>
      <c r="Q31" s="63"/>
      <c r="R31" s="241"/>
      <c r="S31" s="322" t="s">
        <v>97</v>
      </c>
      <c r="T31" s="331" t="s">
        <v>97</v>
      </c>
      <c r="U31" s="215"/>
      <c r="V31" s="64"/>
      <c r="W31" s="215"/>
      <c r="X31" s="64"/>
      <c r="Y31" s="65"/>
      <c r="Z31" s="208"/>
      <c r="AA31" s="65"/>
      <c r="AB31" s="208"/>
      <c r="AC31" s="1">
        <f t="shared" si="2"/>
        <v>10</v>
      </c>
      <c r="AD31" s="479" t="str">
        <f t="shared" si="3"/>
        <v>Белков  Елисей Игоревич</v>
      </c>
      <c r="AE31" s="479" t="str">
        <f t="shared" si="4"/>
        <v>ВОЛОГОДСКАЯ область</v>
      </c>
    </row>
    <row r="32" spans="1:31" ht="14.1" customHeight="1" x14ac:dyDescent="0.2">
      <c r="A32" s="484">
        <v>20</v>
      </c>
      <c r="B32" s="194" t="s">
        <v>195</v>
      </c>
      <c r="C32" s="49" t="s">
        <v>211</v>
      </c>
      <c r="D32" s="49" t="s">
        <v>212</v>
      </c>
      <c r="E32" s="72">
        <v>38455</v>
      </c>
      <c r="F32" s="185" t="s">
        <v>24</v>
      </c>
      <c r="G32" s="89" t="s">
        <v>194</v>
      </c>
      <c r="H32" s="293">
        <f t="shared" si="1"/>
        <v>3</v>
      </c>
      <c r="I32" s="217"/>
      <c r="J32" s="66"/>
      <c r="K32" s="65"/>
      <c r="L32" s="66"/>
      <c r="M32" s="322"/>
      <c r="N32" s="331"/>
      <c r="O32" s="217" t="s">
        <v>97</v>
      </c>
      <c r="P32" s="66" t="s">
        <v>97</v>
      </c>
      <c r="Q32" s="63"/>
      <c r="R32" s="241"/>
      <c r="S32" s="322" t="s">
        <v>97</v>
      </c>
      <c r="T32" s="331"/>
      <c r="U32" s="215"/>
      <c r="V32" s="64"/>
      <c r="W32" s="215"/>
      <c r="X32" s="64"/>
      <c r="Y32" s="65"/>
      <c r="Z32" s="208"/>
      <c r="AA32" s="65"/>
      <c r="AB32" s="208"/>
      <c r="AC32" s="1">
        <f t="shared" si="2"/>
        <v>10</v>
      </c>
      <c r="AD32" s="479" t="str">
        <f t="shared" si="3"/>
        <v>Сейферман Владислав Борисович</v>
      </c>
      <c r="AE32" s="479" t="str">
        <f t="shared" si="4"/>
        <v>ВОЛОГОДСКАЯ область</v>
      </c>
    </row>
    <row r="33" spans="1:31" ht="14.1" customHeight="1" x14ac:dyDescent="0.2">
      <c r="A33" s="484">
        <v>21</v>
      </c>
      <c r="B33" s="194" t="s">
        <v>195</v>
      </c>
      <c r="C33" s="49" t="s">
        <v>213</v>
      </c>
      <c r="D33" s="49" t="s">
        <v>214</v>
      </c>
      <c r="E33" s="72">
        <v>38155</v>
      </c>
      <c r="F33" s="185" t="s">
        <v>22</v>
      </c>
      <c r="G33" s="89" t="s">
        <v>194</v>
      </c>
      <c r="H33" s="293">
        <f t="shared" si="1"/>
        <v>4</v>
      </c>
      <c r="I33" s="217"/>
      <c r="J33" s="66"/>
      <c r="K33" s="65"/>
      <c r="L33" s="66"/>
      <c r="M33" s="322"/>
      <c r="N33" s="331"/>
      <c r="O33" s="217" t="s">
        <v>97</v>
      </c>
      <c r="P33" s="66" t="s">
        <v>97</v>
      </c>
      <c r="Q33" s="63"/>
      <c r="R33" s="241"/>
      <c r="S33" s="322" t="s">
        <v>97</v>
      </c>
      <c r="T33" s="331" t="s">
        <v>97</v>
      </c>
      <c r="U33" s="215"/>
      <c r="V33" s="64"/>
      <c r="W33" s="215"/>
      <c r="X33" s="64"/>
      <c r="Y33" s="65"/>
      <c r="Z33" s="208"/>
      <c r="AA33" s="65"/>
      <c r="AB33" s="208"/>
      <c r="AC33" s="1">
        <f t="shared" si="2"/>
        <v>10</v>
      </c>
      <c r="AD33" s="479" t="str">
        <f t="shared" si="3"/>
        <v>Авдоничев Евгений Олегович</v>
      </c>
      <c r="AE33" s="479" t="str">
        <f t="shared" si="4"/>
        <v>ВОЛОГОДСКАЯ область</v>
      </c>
    </row>
    <row r="34" spans="1:31" ht="14.1" customHeight="1" x14ac:dyDescent="0.2">
      <c r="A34" s="484">
        <v>22</v>
      </c>
      <c r="B34" s="194" t="s">
        <v>195</v>
      </c>
      <c r="C34" s="49" t="s">
        <v>215</v>
      </c>
      <c r="D34" s="49" t="s">
        <v>216</v>
      </c>
      <c r="E34" s="72">
        <v>38253</v>
      </c>
      <c r="F34" s="185" t="s">
        <v>24</v>
      </c>
      <c r="G34" s="89" t="s">
        <v>191</v>
      </c>
      <c r="H34" s="293">
        <f t="shared" si="1"/>
        <v>1</v>
      </c>
      <c r="I34" s="217"/>
      <c r="J34" s="66"/>
      <c r="K34" s="65"/>
      <c r="L34" s="66"/>
      <c r="M34" s="322"/>
      <c r="N34" s="331"/>
      <c r="O34" s="217"/>
      <c r="P34" s="66" t="s">
        <v>97</v>
      </c>
      <c r="Q34" s="63"/>
      <c r="R34" s="241"/>
      <c r="S34" s="322"/>
      <c r="T34" s="331"/>
      <c r="U34" s="215"/>
      <c r="V34" s="64"/>
      <c r="W34" s="215"/>
      <c r="X34" s="64"/>
      <c r="Y34" s="65"/>
      <c r="Z34" s="208"/>
      <c r="AA34" s="65"/>
      <c r="AB34" s="208"/>
      <c r="AC34" s="1">
        <f t="shared" si="2"/>
        <v>10</v>
      </c>
      <c r="AD34" s="479" t="str">
        <f t="shared" si="3"/>
        <v>Модин Дмитрий Олегович</v>
      </c>
      <c r="AE34" s="479" t="str">
        <f t="shared" si="4"/>
        <v>ВОЛОГОДСКАЯ область</v>
      </c>
    </row>
    <row r="35" spans="1:31" ht="14.1" customHeight="1" x14ac:dyDescent="0.2">
      <c r="A35" s="484">
        <v>23</v>
      </c>
      <c r="B35" s="194" t="s">
        <v>195</v>
      </c>
      <c r="C35" s="49" t="s">
        <v>217</v>
      </c>
      <c r="D35" s="49" t="s">
        <v>99</v>
      </c>
      <c r="E35" s="72">
        <v>37861</v>
      </c>
      <c r="F35" s="185" t="s">
        <v>23</v>
      </c>
      <c r="G35" s="89" t="s">
        <v>183</v>
      </c>
      <c r="H35" s="293">
        <f t="shared" si="1"/>
        <v>3</v>
      </c>
      <c r="I35" s="217"/>
      <c r="J35" s="66"/>
      <c r="K35" s="65"/>
      <c r="L35" s="66"/>
      <c r="M35" s="322"/>
      <c r="N35" s="331"/>
      <c r="O35" s="217"/>
      <c r="P35" s="66"/>
      <c r="Q35" s="63" t="s">
        <v>97</v>
      </c>
      <c r="R35" s="241" t="s">
        <v>97</v>
      </c>
      <c r="S35" s="322"/>
      <c r="T35" s="331" t="s">
        <v>97</v>
      </c>
      <c r="U35" s="215"/>
      <c r="V35" s="64"/>
      <c r="W35" s="215"/>
      <c r="X35" s="64"/>
      <c r="Y35" s="65"/>
      <c r="Z35" s="208"/>
      <c r="AA35" s="65"/>
      <c r="AB35" s="208"/>
      <c r="AC35" s="1">
        <f t="shared" si="2"/>
        <v>11</v>
      </c>
      <c r="AD35" s="479" t="str">
        <f t="shared" si="3"/>
        <v>Каштанов Матвей Сергеевич</v>
      </c>
      <c r="AE35" s="479" t="str">
        <f t="shared" si="4"/>
        <v>ВОЛОГОДСКАЯ область</v>
      </c>
    </row>
    <row r="36" spans="1:31" ht="14.1" customHeight="1" x14ac:dyDescent="0.2">
      <c r="A36" s="484">
        <v>24</v>
      </c>
      <c r="B36" s="194" t="s">
        <v>195</v>
      </c>
      <c r="C36" s="49" t="s">
        <v>218</v>
      </c>
      <c r="D36" s="49" t="s">
        <v>219</v>
      </c>
      <c r="E36" s="72">
        <v>38074</v>
      </c>
      <c r="F36" s="185" t="s">
        <v>22</v>
      </c>
      <c r="G36" s="89" t="s">
        <v>194</v>
      </c>
      <c r="H36" s="293">
        <f t="shared" si="1"/>
        <v>4</v>
      </c>
      <c r="I36" s="217"/>
      <c r="J36" s="66"/>
      <c r="K36" s="65"/>
      <c r="L36" s="66"/>
      <c r="M36" s="322"/>
      <c r="N36" s="331"/>
      <c r="O36" s="217"/>
      <c r="P36" s="66"/>
      <c r="Q36" s="63" t="s">
        <v>97</v>
      </c>
      <c r="R36" s="241" t="s">
        <v>97</v>
      </c>
      <c r="S36" s="322" t="s">
        <v>97</v>
      </c>
      <c r="T36" s="331" t="s">
        <v>97</v>
      </c>
      <c r="U36" s="215"/>
      <c r="V36" s="64"/>
      <c r="W36" s="215"/>
      <c r="X36" s="64"/>
      <c r="Y36" s="65"/>
      <c r="Z36" s="208"/>
      <c r="AA36" s="65"/>
      <c r="AB36" s="208"/>
      <c r="AC36" s="1">
        <f t="shared" si="2"/>
        <v>11</v>
      </c>
      <c r="AD36" s="479" t="str">
        <f t="shared" si="3"/>
        <v>Торопов  Александр Вадимович</v>
      </c>
      <c r="AE36" s="479" t="str">
        <f t="shared" si="4"/>
        <v>ВОЛОГОДСКАЯ область</v>
      </c>
    </row>
    <row r="37" spans="1:31" ht="14.1" customHeight="1" x14ac:dyDescent="0.2">
      <c r="A37" s="484">
        <v>25</v>
      </c>
      <c r="B37" s="194" t="s">
        <v>195</v>
      </c>
      <c r="C37" s="49" t="s">
        <v>220</v>
      </c>
      <c r="D37" s="49" t="s">
        <v>221</v>
      </c>
      <c r="E37" s="72">
        <v>37917</v>
      </c>
      <c r="F37" s="185" t="s">
        <v>21</v>
      </c>
      <c r="G37" s="89" t="s">
        <v>194</v>
      </c>
      <c r="H37" s="293">
        <f t="shared" si="1"/>
        <v>4</v>
      </c>
      <c r="I37" s="217"/>
      <c r="J37" s="66"/>
      <c r="K37" s="65"/>
      <c r="L37" s="66"/>
      <c r="M37" s="322"/>
      <c r="N37" s="331"/>
      <c r="O37" s="217"/>
      <c r="P37" s="66"/>
      <c r="Q37" s="63" t="s">
        <v>97</v>
      </c>
      <c r="R37" s="241" t="s">
        <v>97</v>
      </c>
      <c r="S37" s="322" t="s">
        <v>97</v>
      </c>
      <c r="T37" s="331" t="s">
        <v>97</v>
      </c>
      <c r="U37" s="215"/>
      <c r="V37" s="64"/>
      <c r="W37" s="215"/>
      <c r="X37" s="64"/>
      <c r="Y37" s="65"/>
      <c r="Z37" s="208"/>
      <c r="AA37" s="65"/>
      <c r="AB37" s="208"/>
      <c r="AC37" s="1">
        <f t="shared" si="2"/>
        <v>11</v>
      </c>
      <c r="AD37" s="479" t="str">
        <f t="shared" si="3"/>
        <v>Евтюгин Артём Сергеевич</v>
      </c>
      <c r="AE37" s="479" t="str">
        <f t="shared" si="4"/>
        <v>ВОЛОГОДСКАЯ область</v>
      </c>
    </row>
    <row r="38" spans="1:31" ht="14.1" customHeight="1" x14ac:dyDescent="0.2">
      <c r="A38" s="484">
        <v>26</v>
      </c>
      <c r="B38" s="194" t="s">
        <v>195</v>
      </c>
      <c r="C38" s="49" t="s">
        <v>222</v>
      </c>
      <c r="D38" s="49" t="s">
        <v>94</v>
      </c>
      <c r="E38" s="72">
        <v>37924</v>
      </c>
      <c r="F38" s="185" t="s">
        <v>22</v>
      </c>
      <c r="G38" s="89" t="s">
        <v>194</v>
      </c>
      <c r="H38" s="293">
        <f t="shared" si="1"/>
        <v>2</v>
      </c>
      <c r="I38" s="217"/>
      <c r="J38" s="66"/>
      <c r="K38" s="65"/>
      <c r="L38" s="66"/>
      <c r="M38" s="322"/>
      <c r="N38" s="331"/>
      <c r="O38" s="217"/>
      <c r="P38" s="66"/>
      <c r="Q38" s="63"/>
      <c r="R38" s="241" t="s">
        <v>97</v>
      </c>
      <c r="S38" s="322"/>
      <c r="T38" s="331" t="s">
        <v>97</v>
      </c>
      <c r="U38" s="215"/>
      <c r="V38" s="64"/>
      <c r="W38" s="215"/>
      <c r="X38" s="64"/>
      <c r="Y38" s="65"/>
      <c r="Z38" s="208"/>
      <c r="AA38" s="65"/>
      <c r="AB38" s="208"/>
      <c r="AC38" s="1">
        <f t="shared" si="2"/>
        <v>11</v>
      </c>
      <c r="AD38" s="479" t="str">
        <f t="shared" si="3"/>
        <v>Харичев Илья Сергеевич</v>
      </c>
      <c r="AE38" s="479" t="str">
        <f t="shared" si="4"/>
        <v>ВОЛОГОДСКАЯ область</v>
      </c>
    </row>
    <row r="39" spans="1:31" ht="14.1" customHeight="1" x14ac:dyDescent="0.2">
      <c r="A39" s="484">
        <v>27</v>
      </c>
      <c r="B39" s="194" t="s">
        <v>195</v>
      </c>
      <c r="C39" s="49" t="s">
        <v>223</v>
      </c>
      <c r="D39" s="49" t="s">
        <v>224</v>
      </c>
      <c r="E39" s="72">
        <v>39163</v>
      </c>
      <c r="F39" s="185" t="s">
        <v>687</v>
      </c>
      <c r="G39" s="89" t="s">
        <v>194</v>
      </c>
      <c r="H39" s="293">
        <f t="shared" si="1"/>
        <v>2</v>
      </c>
      <c r="I39" s="217"/>
      <c r="J39" s="66"/>
      <c r="K39" s="65"/>
      <c r="L39" s="66"/>
      <c r="M39" s="322"/>
      <c r="N39" s="331"/>
      <c r="O39" s="217"/>
      <c r="P39" s="66"/>
      <c r="Q39" s="63"/>
      <c r="R39" s="241"/>
      <c r="S39" s="322"/>
      <c r="T39" s="331"/>
      <c r="U39" s="215" t="s">
        <v>97</v>
      </c>
      <c r="V39" s="64" t="s">
        <v>97</v>
      </c>
      <c r="W39" s="215"/>
      <c r="X39" s="64"/>
      <c r="Y39" s="65"/>
      <c r="Z39" s="208"/>
      <c r="AA39" s="65"/>
      <c r="AB39" s="208"/>
      <c r="AC39" s="1">
        <f t="shared" si="2"/>
        <v>8</v>
      </c>
      <c r="AD39" s="479" t="str">
        <f t="shared" si="3"/>
        <v>Авдоничева  Кристина Олеговна</v>
      </c>
      <c r="AE39" s="479" t="str">
        <f t="shared" si="4"/>
        <v>ВОЛОГОДСКАЯ область</v>
      </c>
    </row>
    <row r="40" spans="1:31" ht="14.1" customHeight="1" thickBot="1" x14ac:dyDescent="0.25">
      <c r="A40" s="484">
        <v>28</v>
      </c>
      <c r="B40" s="196" t="s">
        <v>195</v>
      </c>
      <c r="C40" s="91" t="s">
        <v>225</v>
      </c>
      <c r="D40" s="91" t="s">
        <v>226</v>
      </c>
      <c r="E40" s="92">
        <v>38066</v>
      </c>
      <c r="F40" s="209" t="s">
        <v>22</v>
      </c>
      <c r="G40" s="94" t="s">
        <v>194</v>
      </c>
      <c r="H40" s="295">
        <f t="shared" si="1"/>
        <v>2</v>
      </c>
      <c r="I40" s="218"/>
      <c r="J40" s="202"/>
      <c r="K40" s="203"/>
      <c r="L40" s="202"/>
      <c r="M40" s="323"/>
      <c r="N40" s="332"/>
      <c r="O40" s="218"/>
      <c r="P40" s="202"/>
      <c r="Q40" s="204"/>
      <c r="R40" s="242"/>
      <c r="S40" s="323"/>
      <c r="T40" s="332"/>
      <c r="U40" s="255"/>
      <c r="V40" s="205"/>
      <c r="W40" s="255"/>
      <c r="X40" s="205"/>
      <c r="Y40" s="203"/>
      <c r="Z40" s="210"/>
      <c r="AA40" s="203" t="s">
        <v>97</v>
      </c>
      <c r="AB40" s="210" t="s">
        <v>97</v>
      </c>
      <c r="AC40" s="1">
        <f t="shared" si="2"/>
        <v>11</v>
      </c>
      <c r="AD40" s="479" t="str">
        <f t="shared" si="3"/>
        <v>Логинова  Лилия Игоревна</v>
      </c>
      <c r="AE40" s="479" t="str">
        <f t="shared" si="4"/>
        <v>ВОЛОГОДСКАЯ область</v>
      </c>
    </row>
    <row r="41" spans="1:31" ht="14.1" customHeight="1" x14ac:dyDescent="0.2">
      <c r="A41" s="484">
        <v>29</v>
      </c>
      <c r="B41" s="382" t="s">
        <v>256</v>
      </c>
      <c r="C41" s="85" t="s">
        <v>253</v>
      </c>
      <c r="D41" s="85" t="s">
        <v>254</v>
      </c>
      <c r="E41" s="86">
        <v>38737</v>
      </c>
      <c r="F41" s="193" t="s">
        <v>24</v>
      </c>
      <c r="G41" s="88" t="s">
        <v>255</v>
      </c>
      <c r="H41" s="294">
        <f t="shared" si="1"/>
        <v>2</v>
      </c>
      <c r="I41" s="214"/>
      <c r="J41" s="199"/>
      <c r="K41" s="200" t="s">
        <v>97</v>
      </c>
      <c r="L41" s="199" t="s">
        <v>97</v>
      </c>
      <c r="M41" s="320"/>
      <c r="N41" s="329"/>
      <c r="O41" s="214"/>
      <c r="P41" s="199"/>
      <c r="Q41" s="200"/>
      <c r="R41" s="239"/>
      <c r="S41" s="320"/>
      <c r="T41" s="329"/>
      <c r="U41" s="214"/>
      <c r="V41" s="201"/>
      <c r="W41" s="214"/>
      <c r="X41" s="201"/>
      <c r="Y41" s="200"/>
      <c r="Z41" s="207"/>
      <c r="AA41" s="200"/>
      <c r="AB41" s="207"/>
      <c r="AC41" s="1">
        <f t="shared" si="2"/>
        <v>9</v>
      </c>
      <c r="AD41" s="479" t="str">
        <f t="shared" si="3"/>
        <v>Булгаков Кирилл Константинович</v>
      </c>
      <c r="AE41" s="479" t="str">
        <f t="shared" si="4"/>
        <v>ВОРОНЕЖСКАЯ область</v>
      </c>
    </row>
    <row r="42" spans="1:31" ht="14.1" customHeight="1" thickBot="1" x14ac:dyDescent="0.25">
      <c r="A42" s="484">
        <v>30</v>
      </c>
      <c r="B42" s="196" t="s">
        <v>256</v>
      </c>
      <c r="C42" s="91" t="s">
        <v>257</v>
      </c>
      <c r="D42" s="91" t="s">
        <v>258</v>
      </c>
      <c r="E42" s="92">
        <v>38261</v>
      </c>
      <c r="F42" s="209" t="s">
        <v>23</v>
      </c>
      <c r="G42" s="94" t="s">
        <v>259</v>
      </c>
      <c r="H42" s="295">
        <f t="shared" si="1"/>
        <v>2</v>
      </c>
      <c r="I42" s="218"/>
      <c r="J42" s="202"/>
      <c r="K42" s="203"/>
      <c r="L42" s="202"/>
      <c r="M42" s="323"/>
      <c r="N42" s="332"/>
      <c r="O42" s="218"/>
      <c r="P42" s="202"/>
      <c r="Q42" s="204"/>
      <c r="R42" s="242"/>
      <c r="S42" s="323"/>
      <c r="T42" s="332"/>
      <c r="U42" s="255"/>
      <c r="V42" s="205"/>
      <c r="W42" s="255"/>
      <c r="X42" s="205"/>
      <c r="Y42" s="203" t="s">
        <v>97</v>
      </c>
      <c r="Z42" s="210" t="s">
        <v>97</v>
      </c>
      <c r="AA42" s="203"/>
      <c r="AB42" s="210"/>
      <c r="AC42" s="1">
        <f t="shared" si="2"/>
        <v>10</v>
      </c>
      <c r="AD42" s="479" t="str">
        <f t="shared" si="3"/>
        <v>Ивакина Дарья Дмитриевна</v>
      </c>
      <c r="AE42" s="479" t="str">
        <f t="shared" si="4"/>
        <v>ВОРОНЕЖСКАЯ область</v>
      </c>
    </row>
    <row r="43" spans="1:31" ht="14.1" customHeight="1" x14ac:dyDescent="0.2">
      <c r="A43" s="484">
        <v>31</v>
      </c>
      <c r="B43" s="382" t="s">
        <v>285</v>
      </c>
      <c r="C43" s="85" t="s">
        <v>292</v>
      </c>
      <c r="D43" s="85" t="s">
        <v>204</v>
      </c>
      <c r="E43" s="86">
        <v>38734</v>
      </c>
      <c r="F43" s="193" t="s">
        <v>23</v>
      </c>
      <c r="G43" s="88" t="s">
        <v>293</v>
      </c>
      <c r="H43" s="294">
        <f t="shared" si="1"/>
        <v>1</v>
      </c>
      <c r="I43" s="214"/>
      <c r="J43" s="199"/>
      <c r="K43" s="200"/>
      <c r="L43" s="199" t="s">
        <v>97</v>
      </c>
      <c r="M43" s="320"/>
      <c r="N43" s="329"/>
      <c r="O43" s="214"/>
      <c r="P43" s="199"/>
      <c r="Q43" s="200"/>
      <c r="R43" s="239"/>
      <c r="S43" s="320"/>
      <c r="T43" s="329"/>
      <c r="U43" s="214"/>
      <c r="V43" s="201"/>
      <c r="W43" s="214"/>
      <c r="X43" s="201"/>
      <c r="Y43" s="200"/>
      <c r="Z43" s="207"/>
      <c r="AA43" s="200"/>
      <c r="AB43" s="207"/>
      <c r="AC43" s="1">
        <f t="shared" si="2"/>
        <v>9</v>
      </c>
      <c r="AD43" s="479" t="str">
        <f t="shared" si="3"/>
        <v>Михайлин Матвей Александрович</v>
      </c>
      <c r="AE43" s="479" t="str">
        <f t="shared" si="4"/>
        <v>ИВАНОВСКАЯ область</v>
      </c>
    </row>
    <row r="44" spans="1:31" ht="14.1" customHeight="1" x14ac:dyDescent="0.2">
      <c r="A44" s="484">
        <v>32</v>
      </c>
      <c r="B44" s="194" t="s">
        <v>285</v>
      </c>
      <c r="C44" s="49" t="s">
        <v>294</v>
      </c>
      <c r="D44" s="49" t="s">
        <v>295</v>
      </c>
      <c r="E44" s="72">
        <v>38450</v>
      </c>
      <c r="F44" s="185" t="s">
        <v>22</v>
      </c>
      <c r="G44" s="89" t="s">
        <v>293</v>
      </c>
      <c r="H44" s="293">
        <f t="shared" si="1"/>
        <v>1</v>
      </c>
      <c r="I44" s="217"/>
      <c r="J44" s="66"/>
      <c r="K44" s="65"/>
      <c r="L44" s="66"/>
      <c r="M44" s="322"/>
      <c r="N44" s="331"/>
      <c r="O44" s="217" t="s">
        <v>97</v>
      </c>
      <c r="P44" s="66"/>
      <c r="Q44" s="63"/>
      <c r="R44" s="241"/>
      <c r="S44" s="322"/>
      <c r="T44" s="331"/>
      <c r="U44" s="215"/>
      <c r="V44" s="64"/>
      <c r="W44" s="215"/>
      <c r="X44" s="64"/>
      <c r="Y44" s="65"/>
      <c r="Z44" s="208"/>
      <c r="AA44" s="65"/>
      <c r="AB44" s="208"/>
      <c r="AC44" s="1">
        <f t="shared" si="2"/>
        <v>10</v>
      </c>
      <c r="AD44" s="479" t="str">
        <f t="shared" si="3"/>
        <v>Частухин Арсений Андреевич</v>
      </c>
      <c r="AE44" s="479" t="str">
        <f t="shared" si="4"/>
        <v>ИВАНОВСКАЯ область</v>
      </c>
    </row>
    <row r="45" spans="1:31" ht="14.1" customHeight="1" x14ac:dyDescent="0.2">
      <c r="A45" s="484">
        <v>33</v>
      </c>
      <c r="B45" s="194" t="s">
        <v>285</v>
      </c>
      <c r="C45" s="49" t="s">
        <v>296</v>
      </c>
      <c r="D45" s="49" t="s">
        <v>297</v>
      </c>
      <c r="E45" s="72">
        <v>38230</v>
      </c>
      <c r="F45" s="185" t="s">
        <v>23</v>
      </c>
      <c r="G45" s="89" t="s">
        <v>298</v>
      </c>
      <c r="H45" s="293">
        <f t="shared" si="1"/>
        <v>1</v>
      </c>
      <c r="I45" s="217"/>
      <c r="J45" s="66"/>
      <c r="K45" s="65"/>
      <c r="L45" s="66"/>
      <c r="M45" s="322"/>
      <c r="N45" s="331"/>
      <c r="O45" s="217"/>
      <c r="P45" s="66" t="s">
        <v>97</v>
      </c>
      <c r="Q45" s="63"/>
      <c r="R45" s="241"/>
      <c r="S45" s="322"/>
      <c r="T45" s="331"/>
      <c r="U45" s="215"/>
      <c r="V45" s="64"/>
      <c r="W45" s="215"/>
      <c r="X45" s="64"/>
      <c r="Y45" s="65"/>
      <c r="Z45" s="208"/>
      <c r="AA45" s="65"/>
      <c r="AB45" s="208"/>
      <c r="AC45" s="1">
        <f t="shared" si="2"/>
        <v>10</v>
      </c>
      <c r="AD45" s="479" t="str">
        <f t="shared" si="3"/>
        <v>Голубев Максим Павлович</v>
      </c>
      <c r="AE45" s="479" t="str">
        <f t="shared" si="4"/>
        <v>ИВАНОВСКАЯ область</v>
      </c>
    </row>
    <row r="46" spans="1:31" ht="14.1" customHeight="1" x14ac:dyDescent="0.2">
      <c r="A46" s="484">
        <v>34</v>
      </c>
      <c r="B46" s="194" t="s">
        <v>285</v>
      </c>
      <c r="C46" s="49" t="s">
        <v>299</v>
      </c>
      <c r="D46" s="49" t="s">
        <v>72</v>
      </c>
      <c r="E46" s="72">
        <v>37863</v>
      </c>
      <c r="F46" s="185" t="s">
        <v>22</v>
      </c>
      <c r="G46" s="89" t="s">
        <v>298</v>
      </c>
      <c r="H46" s="293">
        <f t="shared" si="1"/>
        <v>1</v>
      </c>
      <c r="I46" s="217"/>
      <c r="J46" s="66"/>
      <c r="K46" s="65"/>
      <c r="L46" s="66"/>
      <c r="M46" s="322"/>
      <c r="N46" s="331"/>
      <c r="O46" s="217"/>
      <c r="P46" s="66"/>
      <c r="Q46" s="63" t="s">
        <v>97</v>
      </c>
      <c r="R46" s="241"/>
      <c r="S46" s="322"/>
      <c r="T46" s="331"/>
      <c r="U46" s="215"/>
      <c r="V46" s="64"/>
      <c r="W46" s="215"/>
      <c r="X46" s="64"/>
      <c r="Y46" s="65"/>
      <c r="Z46" s="208"/>
      <c r="AA46" s="65"/>
      <c r="AB46" s="208"/>
      <c r="AC46" s="1">
        <f t="shared" si="2"/>
        <v>11</v>
      </c>
      <c r="AD46" s="479" t="str">
        <f t="shared" si="3"/>
        <v>Смирнов Кирилл Алексеевич</v>
      </c>
      <c r="AE46" s="479" t="str">
        <f t="shared" si="4"/>
        <v>ИВАНОВСКАЯ область</v>
      </c>
    </row>
    <row r="47" spans="1:31" ht="14.1" customHeight="1" x14ac:dyDescent="0.2">
      <c r="A47" s="484">
        <v>35</v>
      </c>
      <c r="B47" s="194" t="s">
        <v>285</v>
      </c>
      <c r="C47" s="49" t="s">
        <v>300</v>
      </c>
      <c r="D47" s="49" t="s">
        <v>301</v>
      </c>
      <c r="E47" s="72">
        <v>37963</v>
      </c>
      <c r="F47" s="185" t="s">
        <v>22</v>
      </c>
      <c r="G47" s="89" t="s">
        <v>293</v>
      </c>
      <c r="H47" s="293">
        <f t="shared" si="1"/>
        <v>2</v>
      </c>
      <c r="I47" s="217"/>
      <c r="J47" s="66"/>
      <c r="K47" s="65"/>
      <c r="L47" s="66"/>
      <c r="M47" s="322"/>
      <c r="N47" s="331"/>
      <c r="O47" s="217"/>
      <c r="P47" s="66"/>
      <c r="Q47" s="63" t="s">
        <v>97</v>
      </c>
      <c r="R47" s="241"/>
      <c r="S47" s="322" t="s">
        <v>97</v>
      </c>
      <c r="T47" s="331"/>
      <c r="U47" s="215"/>
      <c r="V47" s="64"/>
      <c r="W47" s="215"/>
      <c r="X47" s="64"/>
      <c r="Y47" s="65"/>
      <c r="Z47" s="208"/>
      <c r="AA47" s="65"/>
      <c r="AB47" s="208"/>
      <c r="AC47" s="1">
        <f t="shared" si="2"/>
        <v>11</v>
      </c>
      <c r="AD47" s="479" t="str">
        <f t="shared" si="3"/>
        <v>Рафаелян Максим Самвелович</v>
      </c>
      <c r="AE47" s="479" t="str">
        <f t="shared" si="4"/>
        <v>ИВАНОВСКАЯ область</v>
      </c>
    </row>
    <row r="48" spans="1:31" ht="14.1" customHeight="1" x14ac:dyDescent="0.2">
      <c r="A48" s="484">
        <v>36</v>
      </c>
      <c r="B48" s="194" t="s">
        <v>285</v>
      </c>
      <c r="C48" s="49" t="s">
        <v>302</v>
      </c>
      <c r="D48" s="49" t="s">
        <v>303</v>
      </c>
      <c r="E48" s="72">
        <v>37913</v>
      </c>
      <c r="F48" s="185" t="s">
        <v>22</v>
      </c>
      <c r="G48" s="89" t="s">
        <v>293</v>
      </c>
      <c r="H48" s="293">
        <f t="shared" si="1"/>
        <v>2</v>
      </c>
      <c r="I48" s="217"/>
      <c r="J48" s="66"/>
      <c r="K48" s="65"/>
      <c r="L48" s="66"/>
      <c r="M48" s="322"/>
      <c r="N48" s="331"/>
      <c r="O48" s="217"/>
      <c r="P48" s="66"/>
      <c r="Q48" s="63" t="s">
        <v>97</v>
      </c>
      <c r="R48" s="241"/>
      <c r="S48" s="322" t="s">
        <v>97</v>
      </c>
      <c r="T48" s="331"/>
      <c r="U48" s="215"/>
      <c r="V48" s="64"/>
      <c r="W48" s="215"/>
      <c r="X48" s="64"/>
      <c r="Y48" s="65"/>
      <c r="Z48" s="208"/>
      <c r="AA48" s="65"/>
      <c r="AB48" s="208"/>
      <c r="AC48" s="1">
        <f t="shared" si="2"/>
        <v>11</v>
      </c>
      <c r="AD48" s="479" t="str">
        <f t="shared" si="3"/>
        <v>Кручинин Артем Денисович</v>
      </c>
      <c r="AE48" s="479" t="str">
        <f t="shared" si="4"/>
        <v>ИВАНОВСКАЯ область</v>
      </c>
    </row>
    <row r="49" spans="1:31" ht="14.1" customHeight="1" x14ac:dyDescent="0.2">
      <c r="A49" s="484">
        <v>37</v>
      </c>
      <c r="B49" s="194" t="s">
        <v>285</v>
      </c>
      <c r="C49" s="49" t="s">
        <v>304</v>
      </c>
      <c r="D49" s="49" t="s">
        <v>305</v>
      </c>
      <c r="E49" s="72">
        <v>37876</v>
      </c>
      <c r="F49" s="185" t="s">
        <v>22</v>
      </c>
      <c r="G49" s="89" t="s">
        <v>306</v>
      </c>
      <c r="H49" s="293">
        <f t="shared" si="1"/>
        <v>3</v>
      </c>
      <c r="I49" s="217"/>
      <c r="J49" s="66"/>
      <c r="K49" s="65"/>
      <c r="L49" s="66"/>
      <c r="M49" s="322"/>
      <c r="N49" s="331"/>
      <c r="O49" s="217"/>
      <c r="P49" s="66"/>
      <c r="Q49" s="63" t="s">
        <v>97</v>
      </c>
      <c r="R49" s="241" t="s">
        <v>97</v>
      </c>
      <c r="S49" s="322"/>
      <c r="T49" s="331" t="s">
        <v>97</v>
      </c>
      <c r="U49" s="215"/>
      <c r="V49" s="64"/>
      <c r="W49" s="215"/>
      <c r="X49" s="64"/>
      <c r="Y49" s="65"/>
      <c r="Z49" s="208"/>
      <c r="AA49" s="65"/>
      <c r="AB49" s="208"/>
      <c r="AC49" s="1">
        <f t="shared" si="2"/>
        <v>11</v>
      </c>
      <c r="AD49" s="479" t="str">
        <f t="shared" si="3"/>
        <v>Воронин Константин Андреевич</v>
      </c>
      <c r="AE49" s="479" t="str">
        <f t="shared" si="4"/>
        <v>ИВАНОВСКАЯ область</v>
      </c>
    </row>
    <row r="50" spans="1:31" ht="14.1" customHeight="1" x14ac:dyDescent="0.2">
      <c r="A50" s="484">
        <v>38</v>
      </c>
      <c r="B50" s="194" t="s">
        <v>285</v>
      </c>
      <c r="C50" s="49" t="s">
        <v>307</v>
      </c>
      <c r="D50" s="49" t="s">
        <v>94</v>
      </c>
      <c r="E50" s="73">
        <v>37992</v>
      </c>
      <c r="F50" s="185" t="s">
        <v>22</v>
      </c>
      <c r="G50" s="90" t="s">
        <v>293</v>
      </c>
      <c r="H50" s="293">
        <f t="shared" si="1"/>
        <v>2</v>
      </c>
      <c r="I50" s="217"/>
      <c r="J50" s="66"/>
      <c r="K50" s="65"/>
      <c r="L50" s="66"/>
      <c r="M50" s="322"/>
      <c r="N50" s="331"/>
      <c r="O50" s="217"/>
      <c r="P50" s="66"/>
      <c r="Q50" s="63"/>
      <c r="R50" s="241" t="s">
        <v>97</v>
      </c>
      <c r="S50" s="322" t="s">
        <v>97</v>
      </c>
      <c r="T50" s="331"/>
      <c r="U50" s="215"/>
      <c r="V50" s="64"/>
      <c r="W50" s="215"/>
      <c r="X50" s="64"/>
      <c r="Y50" s="65"/>
      <c r="Z50" s="208"/>
      <c r="AA50" s="65"/>
      <c r="AB50" s="208"/>
      <c r="AC50" s="1">
        <f t="shared" si="2"/>
        <v>11</v>
      </c>
      <c r="AD50" s="479" t="str">
        <f t="shared" si="3"/>
        <v>Зубков Илья Сергеевич</v>
      </c>
      <c r="AE50" s="479" t="str">
        <f t="shared" si="4"/>
        <v>ИВАНОВСКАЯ область</v>
      </c>
    </row>
    <row r="51" spans="1:31" ht="14.1" customHeight="1" x14ac:dyDescent="0.2">
      <c r="A51" s="484">
        <v>39</v>
      </c>
      <c r="B51" s="194" t="s">
        <v>285</v>
      </c>
      <c r="C51" s="49" t="s">
        <v>308</v>
      </c>
      <c r="D51" s="49" t="s">
        <v>309</v>
      </c>
      <c r="E51" s="73">
        <v>38028</v>
      </c>
      <c r="F51" s="185" t="s">
        <v>23</v>
      </c>
      <c r="G51" s="90" t="s">
        <v>306</v>
      </c>
      <c r="H51" s="293">
        <f t="shared" si="1"/>
        <v>2</v>
      </c>
      <c r="I51" s="217"/>
      <c r="J51" s="66"/>
      <c r="K51" s="65"/>
      <c r="L51" s="66"/>
      <c r="M51" s="322"/>
      <c r="N51" s="331"/>
      <c r="O51" s="217"/>
      <c r="P51" s="66"/>
      <c r="Q51" s="63"/>
      <c r="R51" s="241" t="s">
        <v>97</v>
      </c>
      <c r="S51" s="322"/>
      <c r="T51" s="331" t="s">
        <v>97</v>
      </c>
      <c r="U51" s="215"/>
      <c r="V51" s="64"/>
      <c r="W51" s="215"/>
      <c r="X51" s="64"/>
      <c r="Y51" s="65"/>
      <c r="Z51" s="208"/>
      <c r="AA51" s="65"/>
      <c r="AB51" s="208"/>
      <c r="AC51" s="1">
        <f t="shared" si="2"/>
        <v>11</v>
      </c>
      <c r="AD51" s="479" t="str">
        <f t="shared" si="3"/>
        <v>Страхов Антон Игоревич</v>
      </c>
      <c r="AE51" s="479" t="str">
        <f t="shared" si="4"/>
        <v>ИВАНОВСКАЯ область</v>
      </c>
    </row>
    <row r="52" spans="1:31" ht="14.1" customHeight="1" x14ac:dyDescent="0.2">
      <c r="A52" s="484">
        <v>40</v>
      </c>
      <c r="B52" s="194" t="s">
        <v>285</v>
      </c>
      <c r="C52" s="49" t="s">
        <v>310</v>
      </c>
      <c r="D52" s="49" t="s">
        <v>311</v>
      </c>
      <c r="E52" s="73">
        <v>37771</v>
      </c>
      <c r="F52" s="187" t="s">
        <v>22</v>
      </c>
      <c r="G52" s="90" t="s">
        <v>284</v>
      </c>
      <c r="H52" s="293">
        <f t="shared" si="1"/>
        <v>2</v>
      </c>
      <c r="I52" s="217"/>
      <c r="J52" s="66"/>
      <c r="K52" s="65"/>
      <c r="L52" s="66"/>
      <c r="M52" s="322"/>
      <c r="N52" s="331"/>
      <c r="O52" s="217"/>
      <c r="P52" s="66"/>
      <c r="Q52" s="63"/>
      <c r="R52" s="241" t="s">
        <v>97</v>
      </c>
      <c r="S52" s="322"/>
      <c r="T52" s="331" t="s">
        <v>97</v>
      </c>
      <c r="U52" s="215"/>
      <c r="V52" s="64"/>
      <c r="W52" s="215"/>
      <c r="X52" s="64"/>
      <c r="Y52" s="65"/>
      <c r="Z52" s="208"/>
      <c r="AA52" s="65"/>
      <c r="AB52" s="208"/>
      <c r="AC52" s="1">
        <f t="shared" si="2"/>
        <v>11</v>
      </c>
      <c r="AD52" s="479" t="str">
        <f t="shared" si="3"/>
        <v>Небов Роман Алексеевич</v>
      </c>
      <c r="AE52" s="479" t="str">
        <f t="shared" si="4"/>
        <v>ИВАНОВСКАЯ область</v>
      </c>
    </row>
    <row r="53" spans="1:31" ht="14.1" customHeight="1" x14ac:dyDescent="0.2">
      <c r="A53" s="484">
        <v>41</v>
      </c>
      <c r="B53" s="194" t="s">
        <v>285</v>
      </c>
      <c r="C53" s="49" t="s">
        <v>312</v>
      </c>
      <c r="D53" s="49" t="s">
        <v>313</v>
      </c>
      <c r="E53" s="73">
        <v>37798</v>
      </c>
      <c r="F53" s="187" t="s">
        <v>22</v>
      </c>
      <c r="G53" s="90" t="s">
        <v>284</v>
      </c>
      <c r="H53" s="293">
        <f t="shared" ref="H53:H111" si="5">COUNTA(I53:AB53)</f>
        <v>2</v>
      </c>
      <c r="I53" s="217"/>
      <c r="J53" s="66"/>
      <c r="K53" s="65"/>
      <c r="L53" s="66"/>
      <c r="M53" s="322"/>
      <c r="N53" s="331"/>
      <c r="O53" s="217"/>
      <c r="P53" s="66"/>
      <c r="Q53" s="63"/>
      <c r="R53" s="241" t="s">
        <v>97</v>
      </c>
      <c r="S53" s="322"/>
      <c r="T53" s="331" t="s">
        <v>97</v>
      </c>
      <c r="U53" s="215"/>
      <c r="V53" s="64"/>
      <c r="W53" s="215"/>
      <c r="X53" s="64"/>
      <c r="Y53" s="65"/>
      <c r="Z53" s="208"/>
      <c r="AA53" s="65"/>
      <c r="AB53" s="208"/>
      <c r="AC53" s="1">
        <f t="shared" si="2"/>
        <v>11</v>
      </c>
      <c r="AD53" s="479" t="str">
        <f t="shared" si="3"/>
        <v>Кротов Илья Олегович</v>
      </c>
      <c r="AE53" s="479" t="str">
        <f t="shared" si="4"/>
        <v>ИВАНОВСКАЯ область</v>
      </c>
    </row>
    <row r="54" spans="1:31" ht="14.1" customHeight="1" x14ac:dyDescent="0.2">
      <c r="A54" s="484">
        <v>42</v>
      </c>
      <c r="B54" s="194" t="s">
        <v>285</v>
      </c>
      <c r="C54" s="49" t="s">
        <v>314</v>
      </c>
      <c r="D54" s="49" t="s">
        <v>315</v>
      </c>
      <c r="E54" s="73">
        <v>37775</v>
      </c>
      <c r="F54" s="187" t="s">
        <v>23</v>
      </c>
      <c r="G54" s="90" t="s">
        <v>293</v>
      </c>
      <c r="H54" s="293">
        <f t="shared" si="5"/>
        <v>1</v>
      </c>
      <c r="I54" s="217"/>
      <c r="J54" s="66"/>
      <c r="K54" s="65"/>
      <c r="L54" s="66"/>
      <c r="M54" s="322"/>
      <c r="N54" s="331"/>
      <c r="O54" s="217"/>
      <c r="P54" s="66"/>
      <c r="Q54" s="63"/>
      <c r="R54" s="241" t="s">
        <v>97</v>
      </c>
      <c r="S54" s="322"/>
      <c r="T54" s="331"/>
      <c r="U54" s="215"/>
      <c r="V54" s="64"/>
      <c r="W54" s="215"/>
      <c r="X54" s="64"/>
      <c r="Y54" s="65"/>
      <c r="Z54" s="208"/>
      <c r="AA54" s="65"/>
      <c r="AB54" s="208"/>
      <c r="AC54" s="1">
        <f t="shared" si="2"/>
        <v>11</v>
      </c>
      <c r="AD54" s="479" t="str">
        <f t="shared" si="3"/>
        <v>Каузов Егор Андреевич</v>
      </c>
      <c r="AE54" s="479" t="str">
        <f t="shared" si="4"/>
        <v>ИВАНОВСКАЯ область</v>
      </c>
    </row>
    <row r="55" spans="1:31" ht="14.1" customHeight="1" x14ac:dyDescent="0.2">
      <c r="A55" s="484">
        <v>43</v>
      </c>
      <c r="B55" s="194" t="s">
        <v>285</v>
      </c>
      <c r="C55" s="49" t="s">
        <v>316</v>
      </c>
      <c r="D55" s="49" t="s">
        <v>317</v>
      </c>
      <c r="E55" s="73">
        <v>38386</v>
      </c>
      <c r="F55" s="187" t="s">
        <v>23</v>
      </c>
      <c r="G55" s="90" t="s">
        <v>293</v>
      </c>
      <c r="H55" s="293">
        <f t="shared" si="5"/>
        <v>1</v>
      </c>
      <c r="I55" s="217"/>
      <c r="J55" s="66"/>
      <c r="K55" s="65"/>
      <c r="L55" s="66"/>
      <c r="M55" s="322"/>
      <c r="N55" s="331"/>
      <c r="O55" s="217"/>
      <c r="P55" s="66"/>
      <c r="Q55" s="63"/>
      <c r="R55" s="241"/>
      <c r="S55" s="322"/>
      <c r="T55" s="331"/>
      <c r="U55" s="215"/>
      <c r="V55" s="64"/>
      <c r="W55" s="215"/>
      <c r="X55" s="64"/>
      <c r="Y55" s="65" t="s">
        <v>97</v>
      </c>
      <c r="Z55" s="208"/>
      <c r="AA55" s="65"/>
      <c r="AB55" s="208"/>
      <c r="AC55" s="1">
        <f t="shared" si="2"/>
        <v>10</v>
      </c>
      <c r="AD55" s="479" t="str">
        <f t="shared" si="3"/>
        <v>Травина Амина Алексеевна</v>
      </c>
      <c r="AE55" s="479" t="str">
        <f t="shared" si="4"/>
        <v>ИВАНОВСКАЯ область</v>
      </c>
    </row>
    <row r="56" spans="1:31" ht="14.1" customHeight="1" thickBot="1" x14ac:dyDescent="0.25">
      <c r="A56" s="484">
        <v>44</v>
      </c>
      <c r="B56" s="196" t="s">
        <v>285</v>
      </c>
      <c r="C56" s="91" t="s">
        <v>318</v>
      </c>
      <c r="D56" s="91" t="s">
        <v>319</v>
      </c>
      <c r="E56" s="101">
        <v>38040</v>
      </c>
      <c r="F56" s="434" t="s">
        <v>23</v>
      </c>
      <c r="G56" s="102" t="s">
        <v>320</v>
      </c>
      <c r="H56" s="295">
        <f t="shared" si="5"/>
        <v>1</v>
      </c>
      <c r="I56" s="218"/>
      <c r="J56" s="202"/>
      <c r="K56" s="203"/>
      <c r="L56" s="202"/>
      <c r="M56" s="323"/>
      <c r="N56" s="332"/>
      <c r="O56" s="218"/>
      <c r="P56" s="202"/>
      <c r="Q56" s="204"/>
      <c r="R56" s="242"/>
      <c r="S56" s="323"/>
      <c r="T56" s="332"/>
      <c r="U56" s="255"/>
      <c r="V56" s="205"/>
      <c r="W56" s="255"/>
      <c r="X56" s="205"/>
      <c r="Y56" s="203"/>
      <c r="Z56" s="210"/>
      <c r="AA56" s="203" t="s">
        <v>97</v>
      </c>
      <c r="AB56" s="210"/>
      <c r="AC56" s="1">
        <f t="shared" si="2"/>
        <v>11</v>
      </c>
      <c r="AD56" s="479" t="str">
        <f t="shared" si="3"/>
        <v>Михеева Александра Александровна</v>
      </c>
      <c r="AE56" s="479" t="str">
        <f t="shared" si="4"/>
        <v>ИВАНОВСКАЯ область</v>
      </c>
    </row>
    <row r="57" spans="1:31" ht="14.1" customHeight="1" x14ac:dyDescent="0.2">
      <c r="A57" s="484">
        <v>45</v>
      </c>
      <c r="B57" s="382" t="s">
        <v>346</v>
      </c>
      <c r="C57" s="85" t="s">
        <v>337</v>
      </c>
      <c r="D57" s="85" t="s">
        <v>338</v>
      </c>
      <c r="E57" s="97">
        <v>39039</v>
      </c>
      <c r="F57" s="211" t="s">
        <v>24</v>
      </c>
      <c r="G57" s="98" t="s">
        <v>339</v>
      </c>
      <c r="H57" s="294">
        <f t="shared" si="5"/>
        <v>2</v>
      </c>
      <c r="I57" s="214"/>
      <c r="J57" s="199" t="s">
        <v>97</v>
      </c>
      <c r="K57" s="200"/>
      <c r="L57" s="199"/>
      <c r="M57" s="320"/>
      <c r="N57" s="329" t="s">
        <v>97</v>
      </c>
      <c r="O57" s="214"/>
      <c r="P57" s="199"/>
      <c r="Q57" s="200"/>
      <c r="R57" s="239"/>
      <c r="S57" s="320"/>
      <c r="T57" s="329"/>
      <c r="U57" s="214"/>
      <c r="V57" s="201"/>
      <c r="W57" s="214"/>
      <c r="X57" s="201"/>
      <c r="Y57" s="200"/>
      <c r="Z57" s="207"/>
      <c r="AA57" s="200"/>
      <c r="AB57" s="207"/>
      <c r="AC57" s="1">
        <f t="shared" si="2"/>
        <v>8</v>
      </c>
      <c r="AD57" s="479" t="str">
        <f t="shared" si="3"/>
        <v>Нурмамед Леонид Сергеевич</v>
      </c>
      <c r="AE57" s="479" t="str">
        <f t="shared" si="4"/>
        <v>МОСКВА</v>
      </c>
    </row>
    <row r="58" spans="1:31" ht="14.1" customHeight="1" x14ac:dyDescent="0.2">
      <c r="A58" s="484">
        <v>46</v>
      </c>
      <c r="B58" s="194" t="s">
        <v>346</v>
      </c>
      <c r="C58" s="49" t="s">
        <v>340</v>
      </c>
      <c r="D58" s="49" t="s">
        <v>341</v>
      </c>
      <c r="E58" s="73">
        <v>38933</v>
      </c>
      <c r="F58" s="187" t="s">
        <v>24</v>
      </c>
      <c r="G58" s="90" t="s">
        <v>339</v>
      </c>
      <c r="H58" s="293">
        <f t="shared" si="5"/>
        <v>2</v>
      </c>
      <c r="I58" s="217"/>
      <c r="J58" s="66" t="s">
        <v>97</v>
      </c>
      <c r="K58" s="65"/>
      <c r="L58" s="66"/>
      <c r="M58" s="322"/>
      <c r="N58" s="331" t="s">
        <v>97</v>
      </c>
      <c r="O58" s="217"/>
      <c r="P58" s="66"/>
      <c r="Q58" s="63"/>
      <c r="R58" s="241"/>
      <c r="S58" s="322"/>
      <c r="T58" s="331"/>
      <c r="U58" s="215"/>
      <c r="V58" s="64"/>
      <c r="W58" s="215"/>
      <c r="X58" s="64"/>
      <c r="Y58" s="65"/>
      <c r="Z58" s="208"/>
      <c r="AA58" s="65"/>
      <c r="AB58" s="208"/>
      <c r="AC58" s="1">
        <f t="shared" si="2"/>
        <v>8</v>
      </c>
      <c r="AD58" s="479" t="str">
        <f t="shared" si="3"/>
        <v>Несефоров Владислав Андреевич</v>
      </c>
      <c r="AE58" s="479" t="str">
        <f t="shared" si="4"/>
        <v>МОСКВА</v>
      </c>
    </row>
    <row r="59" spans="1:31" ht="14.1" customHeight="1" x14ac:dyDescent="0.2">
      <c r="A59" s="484">
        <v>47</v>
      </c>
      <c r="B59" s="194" t="s">
        <v>346</v>
      </c>
      <c r="C59" s="49" t="s">
        <v>342</v>
      </c>
      <c r="D59" s="49" t="s">
        <v>343</v>
      </c>
      <c r="E59" s="73">
        <v>38533</v>
      </c>
      <c r="F59" s="187" t="s">
        <v>24</v>
      </c>
      <c r="G59" s="90" t="s">
        <v>339</v>
      </c>
      <c r="H59" s="293">
        <f t="shared" si="5"/>
        <v>2</v>
      </c>
      <c r="I59" s="217"/>
      <c r="J59" s="66"/>
      <c r="K59" s="65"/>
      <c r="L59" s="66" t="s">
        <v>97</v>
      </c>
      <c r="M59" s="322"/>
      <c r="N59" s="331" t="s">
        <v>97</v>
      </c>
      <c r="O59" s="217"/>
      <c r="P59" s="66"/>
      <c r="Q59" s="63"/>
      <c r="R59" s="241"/>
      <c r="S59" s="322"/>
      <c r="T59" s="331"/>
      <c r="U59" s="215"/>
      <c r="V59" s="64"/>
      <c r="W59" s="215"/>
      <c r="X59" s="64"/>
      <c r="Y59" s="65"/>
      <c r="Z59" s="208"/>
      <c r="AA59" s="65"/>
      <c r="AB59" s="208"/>
      <c r="AC59" s="1">
        <f t="shared" si="2"/>
        <v>9</v>
      </c>
      <c r="AD59" s="479" t="str">
        <f t="shared" si="3"/>
        <v>Костяшкин Максим Александрович</v>
      </c>
      <c r="AE59" s="479" t="str">
        <f t="shared" si="4"/>
        <v>МОСКВА</v>
      </c>
    </row>
    <row r="60" spans="1:31" ht="14.1" customHeight="1" x14ac:dyDescent="0.2">
      <c r="A60" s="484">
        <v>48</v>
      </c>
      <c r="B60" s="194" t="s">
        <v>346</v>
      </c>
      <c r="C60" s="49" t="s">
        <v>344</v>
      </c>
      <c r="D60" s="49" t="s">
        <v>345</v>
      </c>
      <c r="E60" s="72">
        <v>38596</v>
      </c>
      <c r="F60" s="185" t="s">
        <v>24</v>
      </c>
      <c r="G60" s="89" t="s">
        <v>339</v>
      </c>
      <c r="H60" s="293">
        <f t="shared" si="5"/>
        <v>2</v>
      </c>
      <c r="I60" s="217"/>
      <c r="J60" s="66"/>
      <c r="K60" s="65"/>
      <c r="L60" s="66" t="s">
        <v>97</v>
      </c>
      <c r="M60" s="322"/>
      <c r="N60" s="331" t="s">
        <v>97</v>
      </c>
      <c r="O60" s="217"/>
      <c r="P60" s="66"/>
      <c r="Q60" s="63"/>
      <c r="R60" s="241"/>
      <c r="S60" s="322"/>
      <c r="T60" s="331"/>
      <c r="U60" s="215"/>
      <c r="V60" s="64"/>
      <c r="W60" s="215"/>
      <c r="X60" s="64"/>
      <c r="Y60" s="65"/>
      <c r="Z60" s="208"/>
      <c r="AA60" s="65"/>
      <c r="AB60" s="208"/>
      <c r="AC60" s="1">
        <f t="shared" si="2"/>
        <v>9</v>
      </c>
      <c r="AD60" s="479" t="str">
        <f t="shared" si="3"/>
        <v>Лащенов Николай Сергеевич</v>
      </c>
      <c r="AE60" s="479" t="str">
        <f t="shared" si="4"/>
        <v>МОСКВА</v>
      </c>
    </row>
    <row r="61" spans="1:31" ht="14.1" customHeight="1" x14ac:dyDescent="0.2">
      <c r="A61" s="484">
        <v>49</v>
      </c>
      <c r="B61" s="194" t="s">
        <v>346</v>
      </c>
      <c r="C61" s="49" t="s">
        <v>347</v>
      </c>
      <c r="D61" s="49" t="s">
        <v>348</v>
      </c>
      <c r="E61" s="72">
        <v>38179</v>
      </c>
      <c r="F61" s="185" t="s">
        <v>24</v>
      </c>
      <c r="G61" s="89" t="s">
        <v>339</v>
      </c>
      <c r="H61" s="293">
        <f t="shared" si="5"/>
        <v>2</v>
      </c>
      <c r="I61" s="217"/>
      <c r="J61" s="66"/>
      <c r="K61" s="65"/>
      <c r="L61" s="66"/>
      <c r="M61" s="322"/>
      <c r="N61" s="331"/>
      <c r="O61" s="217"/>
      <c r="P61" s="66" t="s">
        <v>97</v>
      </c>
      <c r="Q61" s="63"/>
      <c r="R61" s="241"/>
      <c r="S61" s="322"/>
      <c r="T61" s="331" t="s">
        <v>97</v>
      </c>
      <c r="U61" s="215"/>
      <c r="V61" s="64"/>
      <c r="W61" s="215"/>
      <c r="X61" s="64"/>
      <c r="Y61" s="65"/>
      <c r="Z61" s="208"/>
      <c r="AA61" s="65"/>
      <c r="AB61" s="208"/>
      <c r="AC61" s="1">
        <f t="shared" si="2"/>
        <v>10</v>
      </c>
      <c r="AD61" s="479" t="str">
        <f t="shared" si="3"/>
        <v>Козлов Пётр Юрьевич</v>
      </c>
      <c r="AE61" s="479" t="str">
        <f t="shared" si="4"/>
        <v>МОСКВА</v>
      </c>
    </row>
    <row r="62" spans="1:31" ht="14.1" customHeight="1" x14ac:dyDescent="0.2">
      <c r="A62" s="484">
        <v>50</v>
      </c>
      <c r="B62" s="194" t="s">
        <v>346</v>
      </c>
      <c r="C62" s="49" t="s">
        <v>349</v>
      </c>
      <c r="D62" s="49" t="s">
        <v>350</v>
      </c>
      <c r="E62" s="72">
        <v>38413</v>
      </c>
      <c r="F62" s="185" t="s">
        <v>24</v>
      </c>
      <c r="G62" s="89" t="s">
        <v>339</v>
      </c>
      <c r="H62" s="293">
        <f t="shared" si="5"/>
        <v>2</v>
      </c>
      <c r="I62" s="217"/>
      <c r="J62" s="66"/>
      <c r="K62" s="65"/>
      <c r="L62" s="66"/>
      <c r="M62" s="322"/>
      <c r="N62" s="331"/>
      <c r="O62" s="217"/>
      <c r="P62" s="66" t="s">
        <v>97</v>
      </c>
      <c r="Q62" s="63"/>
      <c r="R62" s="241"/>
      <c r="S62" s="322"/>
      <c r="T62" s="331" t="s">
        <v>97</v>
      </c>
      <c r="U62" s="215"/>
      <c r="V62" s="64"/>
      <c r="W62" s="215"/>
      <c r="X62" s="64"/>
      <c r="Y62" s="65"/>
      <c r="Z62" s="208"/>
      <c r="AA62" s="65"/>
      <c r="AB62" s="208"/>
      <c r="AC62" s="1">
        <f t="shared" si="2"/>
        <v>10</v>
      </c>
      <c r="AD62" s="479" t="str">
        <f t="shared" si="3"/>
        <v>Сокровищук Юрий Владиславович</v>
      </c>
      <c r="AE62" s="479" t="str">
        <f t="shared" si="4"/>
        <v>МОСКВА</v>
      </c>
    </row>
    <row r="63" spans="1:31" ht="14.1" customHeight="1" x14ac:dyDescent="0.2">
      <c r="A63" s="484">
        <v>51</v>
      </c>
      <c r="B63" s="194" t="s">
        <v>346</v>
      </c>
      <c r="C63" s="49" t="s">
        <v>353</v>
      </c>
      <c r="D63" s="49" t="s">
        <v>354</v>
      </c>
      <c r="E63" s="72">
        <v>38051</v>
      </c>
      <c r="F63" s="185" t="s">
        <v>24</v>
      </c>
      <c r="G63" s="89" t="s">
        <v>339</v>
      </c>
      <c r="H63" s="293">
        <f t="shared" si="5"/>
        <v>2</v>
      </c>
      <c r="I63" s="217"/>
      <c r="J63" s="66"/>
      <c r="K63" s="65"/>
      <c r="L63" s="66"/>
      <c r="M63" s="322"/>
      <c r="N63" s="331"/>
      <c r="O63" s="217"/>
      <c r="P63" s="66"/>
      <c r="Q63" s="63"/>
      <c r="R63" s="241" t="s">
        <v>97</v>
      </c>
      <c r="S63" s="322"/>
      <c r="T63" s="331" t="s">
        <v>97</v>
      </c>
      <c r="U63" s="215"/>
      <c r="V63" s="64"/>
      <c r="W63" s="215"/>
      <c r="X63" s="64"/>
      <c r="Y63" s="65"/>
      <c r="Z63" s="208"/>
      <c r="AA63" s="65"/>
      <c r="AB63" s="208"/>
      <c r="AC63" s="1">
        <f t="shared" si="2"/>
        <v>11</v>
      </c>
      <c r="AD63" s="479" t="str">
        <f t="shared" si="3"/>
        <v>Кайков Валерий Андреевич</v>
      </c>
      <c r="AE63" s="479" t="str">
        <f t="shared" si="4"/>
        <v>МОСКВА</v>
      </c>
    </row>
    <row r="64" spans="1:31" ht="14.1" customHeight="1" x14ac:dyDescent="0.2">
      <c r="A64" s="484">
        <v>52</v>
      </c>
      <c r="B64" s="194" t="s">
        <v>346</v>
      </c>
      <c r="C64" s="49" t="s">
        <v>355</v>
      </c>
      <c r="D64" s="49" t="s">
        <v>356</v>
      </c>
      <c r="E64" s="72">
        <v>39016</v>
      </c>
      <c r="F64" s="185" t="s">
        <v>24</v>
      </c>
      <c r="G64" s="89" t="s">
        <v>339</v>
      </c>
      <c r="H64" s="293">
        <f t="shared" si="5"/>
        <v>2</v>
      </c>
      <c r="I64" s="217"/>
      <c r="J64" s="66"/>
      <c r="K64" s="65"/>
      <c r="L64" s="66"/>
      <c r="M64" s="322"/>
      <c r="N64" s="331"/>
      <c r="O64" s="217"/>
      <c r="P64" s="66"/>
      <c r="Q64" s="63"/>
      <c r="R64" s="241"/>
      <c r="S64" s="322"/>
      <c r="T64" s="331"/>
      <c r="U64" s="215" t="s">
        <v>97</v>
      </c>
      <c r="V64" s="64" t="s">
        <v>97</v>
      </c>
      <c r="W64" s="215"/>
      <c r="X64" s="64"/>
      <c r="Y64" s="65"/>
      <c r="Z64" s="208"/>
      <c r="AA64" s="65"/>
      <c r="AB64" s="208"/>
      <c r="AC64" s="1">
        <f t="shared" si="2"/>
        <v>8</v>
      </c>
      <c r="AD64" s="479" t="str">
        <f t="shared" si="3"/>
        <v>Бекбулатова Алина Анваровна</v>
      </c>
      <c r="AE64" s="479" t="str">
        <f t="shared" si="4"/>
        <v>МОСКВА</v>
      </c>
    </row>
    <row r="65" spans="1:31" ht="14.1" customHeight="1" x14ac:dyDescent="0.2">
      <c r="A65" s="484">
        <v>53</v>
      </c>
      <c r="B65" s="194" t="s">
        <v>346</v>
      </c>
      <c r="C65" s="49" t="s">
        <v>357</v>
      </c>
      <c r="D65" s="49" t="s">
        <v>358</v>
      </c>
      <c r="E65" s="72">
        <v>38924</v>
      </c>
      <c r="F65" s="185" t="s">
        <v>24</v>
      </c>
      <c r="G65" s="89" t="s">
        <v>339</v>
      </c>
      <c r="H65" s="293">
        <f t="shared" si="5"/>
        <v>1</v>
      </c>
      <c r="I65" s="217"/>
      <c r="J65" s="66"/>
      <c r="K65" s="65"/>
      <c r="L65" s="66"/>
      <c r="M65" s="322"/>
      <c r="N65" s="331"/>
      <c r="O65" s="217"/>
      <c r="P65" s="66"/>
      <c r="Q65" s="63"/>
      <c r="R65" s="241"/>
      <c r="S65" s="322"/>
      <c r="T65" s="331"/>
      <c r="U65" s="215"/>
      <c r="V65" s="64" t="s">
        <v>97</v>
      </c>
      <c r="W65" s="215"/>
      <c r="X65" s="64"/>
      <c r="Y65" s="65"/>
      <c r="Z65" s="208"/>
      <c r="AA65" s="65"/>
      <c r="AB65" s="208"/>
      <c r="AC65" s="1">
        <f t="shared" si="2"/>
        <v>8</v>
      </c>
      <c r="AD65" s="479" t="str">
        <f t="shared" si="3"/>
        <v>Качалова Марина Сергеевна</v>
      </c>
      <c r="AE65" s="479" t="str">
        <f t="shared" si="4"/>
        <v>МОСКВА</v>
      </c>
    </row>
    <row r="66" spans="1:31" ht="14.1" customHeight="1" x14ac:dyDescent="0.2">
      <c r="A66" s="484">
        <v>54</v>
      </c>
      <c r="B66" s="194" t="s">
        <v>346</v>
      </c>
      <c r="C66" s="49" t="s">
        <v>359</v>
      </c>
      <c r="D66" s="49" t="s">
        <v>360</v>
      </c>
      <c r="E66" s="72">
        <v>38796</v>
      </c>
      <c r="F66" s="185" t="s">
        <v>24</v>
      </c>
      <c r="G66" s="89" t="s">
        <v>339</v>
      </c>
      <c r="H66" s="293">
        <f t="shared" si="5"/>
        <v>2</v>
      </c>
      <c r="I66" s="217"/>
      <c r="J66" s="66"/>
      <c r="K66" s="65"/>
      <c r="L66" s="66"/>
      <c r="M66" s="322"/>
      <c r="N66" s="331"/>
      <c r="O66" s="217"/>
      <c r="P66" s="66"/>
      <c r="Q66" s="63"/>
      <c r="R66" s="241"/>
      <c r="S66" s="322"/>
      <c r="T66" s="331"/>
      <c r="U66" s="215"/>
      <c r="V66" s="64"/>
      <c r="W66" s="215" t="s">
        <v>97</v>
      </c>
      <c r="X66" s="64" t="s">
        <v>97</v>
      </c>
      <c r="Y66" s="65"/>
      <c r="Z66" s="208"/>
      <c r="AA66" s="65"/>
      <c r="AB66" s="208"/>
      <c r="AC66" s="1">
        <f t="shared" si="2"/>
        <v>9</v>
      </c>
      <c r="AD66" s="479" t="str">
        <f t="shared" si="3"/>
        <v>Ястребова Екатерина Анатольевна</v>
      </c>
      <c r="AE66" s="479" t="str">
        <f t="shared" si="4"/>
        <v>МОСКВА</v>
      </c>
    </row>
    <row r="67" spans="1:31" ht="14.1" customHeight="1" x14ac:dyDescent="0.2">
      <c r="A67" s="484">
        <v>55</v>
      </c>
      <c r="B67" s="194" t="s">
        <v>346</v>
      </c>
      <c r="C67" s="49" t="s">
        <v>361</v>
      </c>
      <c r="D67" s="49" t="s">
        <v>362</v>
      </c>
      <c r="E67" s="72">
        <v>38782</v>
      </c>
      <c r="F67" s="185" t="s">
        <v>24</v>
      </c>
      <c r="G67" s="89" t="s">
        <v>339</v>
      </c>
      <c r="H67" s="293">
        <f t="shared" si="5"/>
        <v>2</v>
      </c>
      <c r="I67" s="217"/>
      <c r="J67" s="66"/>
      <c r="K67" s="65"/>
      <c r="L67" s="66"/>
      <c r="M67" s="322"/>
      <c r="N67" s="331"/>
      <c r="O67" s="217"/>
      <c r="P67" s="66"/>
      <c r="Q67" s="63"/>
      <c r="R67" s="241"/>
      <c r="S67" s="322"/>
      <c r="T67" s="331"/>
      <c r="U67" s="215"/>
      <c r="V67" s="64"/>
      <c r="W67" s="215" t="s">
        <v>97</v>
      </c>
      <c r="X67" s="64" t="s">
        <v>97</v>
      </c>
      <c r="Y67" s="65"/>
      <c r="Z67" s="208"/>
      <c r="AA67" s="65"/>
      <c r="AB67" s="208"/>
      <c r="AC67" s="1">
        <f t="shared" si="2"/>
        <v>9</v>
      </c>
      <c r="AD67" s="479" t="str">
        <f t="shared" si="3"/>
        <v>Зубарева Полина Кирилловна</v>
      </c>
      <c r="AE67" s="479" t="str">
        <f t="shared" si="4"/>
        <v>МОСКВА</v>
      </c>
    </row>
    <row r="68" spans="1:31" ht="14.1" customHeight="1" x14ac:dyDescent="0.2">
      <c r="A68" s="484">
        <v>56</v>
      </c>
      <c r="B68" s="194" t="s">
        <v>346</v>
      </c>
      <c r="C68" s="49" t="s">
        <v>363</v>
      </c>
      <c r="D68" s="49" t="s">
        <v>364</v>
      </c>
      <c r="E68" s="72">
        <v>38732</v>
      </c>
      <c r="F68" s="185" t="s">
        <v>24</v>
      </c>
      <c r="G68" s="89" t="s">
        <v>339</v>
      </c>
      <c r="H68" s="293">
        <f t="shared" si="5"/>
        <v>2</v>
      </c>
      <c r="I68" s="217"/>
      <c r="J68" s="66"/>
      <c r="K68" s="65"/>
      <c r="L68" s="66"/>
      <c r="M68" s="322"/>
      <c r="N68" s="331"/>
      <c r="O68" s="217"/>
      <c r="P68" s="66"/>
      <c r="Q68" s="63"/>
      <c r="R68" s="241"/>
      <c r="S68" s="322"/>
      <c r="T68" s="331"/>
      <c r="U68" s="215"/>
      <c r="V68" s="64"/>
      <c r="W68" s="215" t="s">
        <v>97</v>
      </c>
      <c r="X68" s="64" t="s">
        <v>97</v>
      </c>
      <c r="Y68" s="65"/>
      <c r="Z68" s="208"/>
      <c r="AA68" s="65"/>
      <c r="AB68" s="208"/>
      <c r="AC68" s="1">
        <f t="shared" si="2"/>
        <v>9</v>
      </c>
      <c r="AD68" s="479" t="str">
        <f t="shared" si="3"/>
        <v>Савина Виктория Николаевна</v>
      </c>
      <c r="AE68" s="479" t="str">
        <f t="shared" si="4"/>
        <v>МОСКВА</v>
      </c>
    </row>
    <row r="69" spans="1:31" ht="14.1" customHeight="1" x14ac:dyDescent="0.2">
      <c r="A69" s="484">
        <v>57</v>
      </c>
      <c r="B69" s="194" t="s">
        <v>346</v>
      </c>
      <c r="C69" s="49" t="s">
        <v>365</v>
      </c>
      <c r="D69" s="49" t="s">
        <v>366</v>
      </c>
      <c r="E69" s="72">
        <v>38637</v>
      </c>
      <c r="F69" s="185" t="s">
        <v>24</v>
      </c>
      <c r="G69" s="89" t="s">
        <v>339</v>
      </c>
      <c r="H69" s="293">
        <f t="shared" si="5"/>
        <v>1</v>
      </c>
      <c r="I69" s="217"/>
      <c r="J69" s="66"/>
      <c r="K69" s="65"/>
      <c r="L69" s="66"/>
      <c r="M69" s="322"/>
      <c r="N69" s="331"/>
      <c r="O69" s="217"/>
      <c r="P69" s="66"/>
      <c r="Q69" s="63"/>
      <c r="R69" s="241"/>
      <c r="S69" s="322"/>
      <c r="T69" s="331"/>
      <c r="U69" s="215"/>
      <c r="V69" s="64"/>
      <c r="W69" s="215"/>
      <c r="X69" s="64" t="s">
        <v>97</v>
      </c>
      <c r="Y69" s="65"/>
      <c r="Z69" s="208"/>
      <c r="AA69" s="65"/>
      <c r="AB69" s="208"/>
      <c r="AC69" s="1">
        <f t="shared" si="2"/>
        <v>9</v>
      </c>
      <c r="AD69" s="479" t="str">
        <f t="shared" si="3"/>
        <v>Рябкова София Дмитриевна</v>
      </c>
      <c r="AE69" s="479" t="str">
        <f t="shared" si="4"/>
        <v>МОСКВА</v>
      </c>
    </row>
    <row r="70" spans="1:31" ht="14.1" customHeight="1" thickBot="1" x14ac:dyDescent="0.25">
      <c r="A70" s="484">
        <v>58</v>
      </c>
      <c r="B70" s="196" t="s">
        <v>346</v>
      </c>
      <c r="C70" s="91" t="s">
        <v>367</v>
      </c>
      <c r="D70" s="91" t="s">
        <v>368</v>
      </c>
      <c r="E70" s="92">
        <v>38030</v>
      </c>
      <c r="F70" s="209" t="s">
        <v>24</v>
      </c>
      <c r="G70" s="94" t="s">
        <v>339</v>
      </c>
      <c r="H70" s="295">
        <f t="shared" si="5"/>
        <v>2</v>
      </c>
      <c r="I70" s="218"/>
      <c r="J70" s="202"/>
      <c r="K70" s="203"/>
      <c r="L70" s="202"/>
      <c r="M70" s="323"/>
      <c r="N70" s="332"/>
      <c r="O70" s="218"/>
      <c r="P70" s="202"/>
      <c r="Q70" s="204"/>
      <c r="R70" s="242"/>
      <c r="S70" s="323"/>
      <c r="T70" s="332"/>
      <c r="U70" s="255"/>
      <c r="V70" s="205"/>
      <c r="W70" s="255"/>
      <c r="X70" s="205"/>
      <c r="Y70" s="203"/>
      <c r="Z70" s="210"/>
      <c r="AA70" s="203" t="s">
        <v>97</v>
      </c>
      <c r="AB70" s="210" t="s">
        <v>97</v>
      </c>
      <c r="AC70" s="1">
        <f t="shared" si="2"/>
        <v>11</v>
      </c>
      <c r="AD70" s="479" t="str">
        <f t="shared" si="3"/>
        <v>Беляева Анна Александровна</v>
      </c>
      <c r="AE70" s="479" t="str">
        <f t="shared" si="4"/>
        <v>МОСКВА</v>
      </c>
    </row>
    <row r="71" spans="1:31" ht="14.1" customHeight="1" x14ac:dyDescent="0.2">
      <c r="A71" s="484">
        <v>59</v>
      </c>
      <c r="B71" s="382" t="s">
        <v>396</v>
      </c>
      <c r="C71" s="85" t="s">
        <v>391</v>
      </c>
      <c r="D71" s="85" t="s">
        <v>392</v>
      </c>
      <c r="E71" s="86">
        <v>38216</v>
      </c>
      <c r="F71" s="193" t="s">
        <v>22</v>
      </c>
      <c r="G71" s="88" t="s">
        <v>393</v>
      </c>
      <c r="H71" s="294">
        <f t="shared" si="5"/>
        <v>1</v>
      </c>
      <c r="I71" s="214"/>
      <c r="J71" s="199"/>
      <c r="K71" s="200"/>
      <c r="L71" s="199"/>
      <c r="M71" s="320"/>
      <c r="N71" s="329"/>
      <c r="O71" s="214" t="s">
        <v>97</v>
      </c>
      <c r="P71" s="199"/>
      <c r="Q71" s="200"/>
      <c r="R71" s="239"/>
      <c r="S71" s="320"/>
      <c r="T71" s="329"/>
      <c r="U71" s="214"/>
      <c r="V71" s="201"/>
      <c r="W71" s="214"/>
      <c r="X71" s="201"/>
      <c r="Y71" s="200"/>
      <c r="Z71" s="207"/>
      <c r="AA71" s="200"/>
      <c r="AB71" s="207"/>
      <c r="AC71" s="1">
        <f t="shared" si="2"/>
        <v>10</v>
      </c>
      <c r="AD71" s="479" t="str">
        <f t="shared" si="3"/>
        <v>Панкратов Дмитрий Игоревич</v>
      </c>
      <c r="AE71" s="479" t="str">
        <f t="shared" si="4"/>
        <v>МОСКОВСКАЯ область</v>
      </c>
    </row>
    <row r="72" spans="1:31" ht="14.1" customHeight="1" thickBot="1" x14ac:dyDescent="0.25">
      <c r="A72" s="484">
        <v>60</v>
      </c>
      <c r="B72" s="196" t="s">
        <v>396</v>
      </c>
      <c r="C72" s="91" t="s">
        <v>394</v>
      </c>
      <c r="D72" s="91" t="s">
        <v>395</v>
      </c>
      <c r="E72" s="92">
        <v>37999</v>
      </c>
      <c r="F72" s="209" t="s">
        <v>23</v>
      </c>
      <c r="G72" s="94" t="s">
        <v>393</v>
      </c>
      <c r="H72" s="295">
        <f t="shared" si="5"/>
        <v>1</v>
      </c>
      <c r="I72" s="218"/>
      <c r="J72" s="202"/>
      <c r="K72" s="203"/>
      <c r="L72" s="202"/>
      <c r="M72" s="323"/>
      <c r="N72" s="332"/>
      <c r="O72" s="218"/>
      <c r="P72" s="202"/>
      <c r="Q72" s="204" t="s">
        <v>97</v>
      </c>
      <c r="R72" s="242"/>
      <c r="S72" s="323"/>
      <c r="T72" s="332"/>
      <c r="U72" s="255"/>
      <c r="V72" s="205"/>
      <c r="W72" s="255"/>
      <c r="X72" s="205"/>
      <c r="Y72" s="203"/>
      <c r="Z72" s="210"/>
      <c r="AA72" s="203"/>
      <c r="AB72" s="210"/>
      <c r="AC72" s="1">
        <f t="shared" si="2"/>
        <v>11</v>
      </c>
      <c r="AD72" s="479" t="str">
        <f t="shared" si="3"/>
        <v>Царукян Артур Сергеевич</v>
      </c>
      <c r="AE72" s="479" t="str">
        <f t="shared" si="4"/>
        <v>МОСКОВСКАЯ область</v>
      </c>
    </row>
    <row r="73" spans="1:31" ht="14.1" customHeight="1" x14ac:dyDescent="0.2">
      <c r="A73" s="484">
        <v>61</v>
      </c>
      <c r="B73" s="382" t="s">
        <v>472</v>
      </c>
      <c r="C73" s="85" t="s">
        <v>473</v>
      </c>
      <c r="D73" s="85" t="s">
        <v>474</v>
      </c>
      <c r="E73" s="86">
        <v>38854</v>
      </c>
      <c r="F73" s="193" t="s">
        <v>687</v>
      </c>
      <c r="G73" s="88" t="s">
        <v>475</v>
      </c>
      <c r="H73" s="294">
        <f t="shared" si="5"/>
        <v>2</v>
      </c>
      <c r="I73" s="214"/>
      <c r="J73" s="199" t="s">
        <v>97</v>
      </c>
      <c r="K73" s="200"/>
      <c r="L73" s="199"/>
      <c r="M73" s="320"/>
      <c r="N73" s="329" t="s">
        <v>97</v>
      </c>
      <c r="O73" s="214"/>
      <c r="P73" s="199"/>
      <c r="Q73" s="200"/>
      <c r="R73" s="239"/>
      <c r="S73" s="320"/>
      <c r="T73" s="329"/>
      <c r="U73" s="214"/>
      <c r="V73" s="201"/>
      <c r="W73" s="214"/>
      <c r="X73" s="201"/>
      <c r="Y73" s="200"/>
      <c r="Z73" s="207"/>
      <c r="AA73" s="200"/>
      <c r="AB73" s="207"/>
      <c r="AC73" s="1">
        <f t="shared" si="2"/>
        <v>8</v>
      </c>
      <c r="AD73" s="479" t="str">
        <f t="shared" si="3"/>
        <v>Мухамедов Денис Ринатович</v>
      </c>
      <c r="AE73" s="479" t="str">
        <f t="shared" si="4"/>
        <v>ТУЛЬСКАЯ область</v>
      </c>
    </row>
    <row r="74" spans="1:31" ht="14.1" customHeight="1" x14ac:dyDescent="0.2">
      <c r="A74" s="484">
        <v>62</v>
      </c>
      <c r="B74" s="194" t="s">
        <v>472</v>
      </c>
      <c r="C74" s="49" t="s">
        <v>476</v>
      </c>
      <c r="D74" s="49" t="s">
        <v>477</v>
      </c>
      <c r="E74" s="72">
        <v>38709</v>
      </c>
      <c r="F74" s="185" t="s">
        <v>687</v>
      </c>
      <c r="G74" s="89" t="s">
        <v>475</v>
      </c>
      <c r="H74" s="293">
        <f t="shared" si="5"/>
        <v>3</v>
      </c>
      <c r="I74" s="217"/>
      <c r="J74" s="66"/>
      <c r="K74" s="65" t="s">
        <v>97</v>
      </c>
      <c r="L74" s="66" t="s">
        <v>97</v>
      </c>
      <c r="M74" s="322"/>
      <c r="N74" s="331" t="s">
        <v>97</v>
      </c>
      <c r="O74" s="217"/>
      <c r="P74" s="66"/>
      <c r="Q74" s="63"/>
      <c r="R74" s="241"/>
      <c r="S74" s="322"/>
      <c r="T74" s="331"/>
      <c r="U74" s="215"/>
      <c r="V74" s="64"/>
      <c r="W74" s="215"/>
      <c r="X74" s="64"/>
      <c r="Y74" s="65"/>
      <c r="Z74" s="208"/>
      <c r="AA74" s="65"/>
      <c r="AB74" s="208"/>
      <c r="AC74" s="1">
        <f t="shared" si="2"/>
        <v>9</v>
      </c>
      <c r="AD74" s="479" t="str">
        <f t="shared" si="3"/>
        <v>Суворкин Равшан Азерович</v>
      </c>
      <c r="AE74" s="479" t="str">
        <f t="shared" si="4"/>
        <v>ТУЛЬСКАЯ область</v>
      </c>
    </row>
    <row r="75" spans="1:31" ht="14.1" customHeight="1" x14ac:dyDescent="0.2">
      <c r="A75" s="484">
        <v>63</v>
      </c>
      <c r="B75" s="194" t="s">
        <v>472</v>
      </c>
      <c r="C75" s="49" t="s">
        <v>478</v>
      </c>
      <c r="D75" s="49" t="s">
        <v>479</v>
      </c>
      <c r="E75" s="72">
        <v>38786</v>
      </c>
      <c r="F75" s="185" t="s">
        <v>687</v>
      </c>
      <c r="G75" s="89" t="s">
        <v>480</v>
      </c>
      <c r="H75" s="293">
        <f t="shared" si="5"/>
        <v>2</v>
      </c>
      <c r="I75" s="217"/>
      <c r="J75" s="66"/>
      <c r="K75" s="65"/>
      <c r="L75" s="66" t="s">
        <v>97</v>
      </c>
      <c r="M75" s="322"/>
      <c r="N75" s="331" t="s">
        <v>97</v>
      </c>
      <c r="O75" s="217"/>
      <c r="P75" s="66"/>
      <c r="Q75" s="63"/>
      <c r="R75" s="241"/>
      <c r="S75" s="322"/>
      <c r="T75" s="331"/>
      <c r="U75" s="215"/>
      <c r="V75" s="64"/>
      <c r="W75" s="215"/>
      <c r="X75" s="64"/>
      <c r="Y75" s="65"/>
      <c r="Z75" s="208"/>
      <c r="AA75" s="65"/>
      <c r="AB75" s="208"/>
      <c r="AC75" s="1">
        <f t="shared" si="2"/>
        <v>9</v>
      </c>
      <c r="AD75" s="479" t="str">
        <f t="shared" si="3"/>
        <v>Хан Тимур Захид</v>
      </c>
      <c r="AE75" s="479" t="str">
        <f t="shared" si="4"/>
        <v>ТУЛЬСКАЯ область</v>
      </c>
    </row>
    <row r="76" spans="1:31" ht="14.1" customHeight="1" x14ac:dyDescent="0.2">
      <c r="A76" s="484">
        <v>64</v>
      </c>
      <c r="B76" s="194" t="s">
        <v>472</v>
      </c>
      <c r="C76" s="49" t="s">
        <v>481</v>
      </c>
      <c r="D76" s="49" t="s">
        <v>482</v>
      </c>
      <c r="E76" s="72">
        <v>37977</v>
      </c>
      <c r="F76" s="185" t="s">
        <v>22</v>
      </c>
      <c r="G76" s="89" t="s">
        <v>483</v>
      </c>
      <c r="H76" s="293">
        <f t="shared" si="5"/>
        <v>2</v>
      </c>
      <c r="I76" s="217"/>
      <c r="J76" s="66"/>
      <c r="K76" s="65"/>
      <c r="L76" s="66"/>
      <c r="M76" s="322"/>
      <c r="N76" s="331"/>
      <c r="O76" s="217"/>
      <c r="P76" s="66"/>
      <c r="Q76" s="63"/>
      <c r="R76" s="241" t="s">
        <v>97</v>
      </c>
      <c r="S76" s="322"/>
      <c r="T76" s="331" t="s">
        <v>97</v>
      </c>
      <c r="U76" s="215"/>
      <c r="V76" s="64"/>
      <c r="W76" s="215"/>
      <c r="X76" s="64"/>
      <c r="Y76" s="65"/>
      <c r="Z76" s="208"/>
      <c r="AA76" s="65"/>
      <c r="AB76" s="208"/>
      <c r="AC76" s="1">
        <f t="shared" si="2"/>
        <v>11</v>
      </c>
      <c r="AD76" s="479" t="str">
        <f t="shared" si="3"/>
        <v>Горский Даниил Игоревич</v>
      </c>
      <c r="AE76" s="479" t="str">
        <f t="shared" si="4"/>
        <v>ТУЛЬСКАЯ область</v>
      </c>
    </row>
    <row r="77" spans="1:31" ht="14.1" customHeight="1" x14ac:dyDescent="0.2">
      <c r="A77" s="484">
        <v>65</v>
      </c>
      <c r="B77" s="194" t="s">
        <v>472</v>
      </c>
      <c r="C77" s="49" t="s">
        <v>484</v>
      </c>
      <c r="D77" s="49" t="s">
        <v>485</v>
      </c>
      <c r="E77" s="72">
        <v>38254</v>
      </c>
      <c r="F77" s="185" t="s">
        <v>23</v>
      </c>
      <c r="G77" s="89" t="s">
        <v>486</v>
      </c>
      <c r="H77" s="293">
        <f t="shared" si="5"/>
        <v>2</v>
      </c>
      <c r="I77" s="217"/>
      <c r="J77" s="66"/>
      <c r="K77" s="65"/>
      <c r="L77" s="66"/>
      <c r="M77" s="322"/>
      <c r="N77" s="331"/>
      <c r="O77" s="217"/>
      <c r="P77" s="66" t="s">
        <v>97</v>
      </c>
      <c r="Q77" s="63"/>
      <c r="R77" s="241"/>
      <c r="S77" s="322"/>
      <c r="T77" s="331" t="s">
        <v>97</v>
      </c>
      <c r="U77" s="215"/>
      <c r="V77" s="64"/>
      <c r="W77" s="215"/>
      <c r="X77" s="64"/>
      <c r="Y77" s="65"/>
      <c r="Z77" s="208"/>
      <c r="AA77" s="65"/>
      <c r="AB77" s="208"/>
      <c r="AC77" s="1">
        <f t="shared" si="2"/>
        <v>10</v>
      </c>
      <c r="AD77" s="479" t="str">
        <f t="shared" si="3"/>
        <v>Артамонов Владимир Степанович</v>
      </c>
      <c r="AE77" s="479" t="str">
        <f t="shared" si="4"/>
        <v>ТУЛЬСКАЯ область</v>
      </c>
    </row>
    <row r="78" spans="1:31" ht="14.1" customHeight="1" x14ac:dyDescent="0.2">
      <c r="A78" s="484">
        <v>66</v>
      </c>
      <c r="B78" s="194" t="s">
        <v>472</v>
      </c>
      <c r="C78" s="49" t="s">
        <v>487</v>
      </c>
      <c r="D78" s="49" t="s">
        <v>488</v>
      </c>
      <c r="E78" s="72">
        <v>38118</v>
      </c>
      <c r="F78" s="185" t="s">
        <v>687</v>
      </c>
      <c r="G78" s="89" t="s">
        <v>489</v>
      </c>
      <c r="H78" s="293">
        <f t="shared" si="5"/>
        <v>1</v>
      </c>
      <c r="I78" s="217"/>
      <c r="J78" s="66"/>
      <c r="K78" s="65"/>
      <c r="L78" s="66"/>
      <c r="M78" s="322"/>
      <c r="N78" s="331"/>
      <c r="O78" s="217"/>
      <c r="P78" s="66" t="s">
        <v>97</v>
      </c>
      <c r="Q78" s="63"/>
      <c r="R78" s="241"/>
      <c r="S78" s="322"/>
      <c r="T78" s="331"/>
      <c r="U78" s="215"/>
      <c r="V78" s="64"/>
      <c r="W78" s="215"/>
      <c r="X78" s="64"/>
      <c r="Y78" s="65"/>
      <c r="Z78" s="208"/>
      <c r="AA78" s="65"/>
      <c r="AB78" s="208"/>
      <c r="AC78" s="1">
        <f t="shared" si="2"/>
        <v>10</v>
      </c>
      <c r="AD78" s="479" t="str">
        <f t="shared" ref="AD78:AD111" si="6">C78&amp;" "&amp;D78</f>
        <v>Гороховцев Егор Дмитриевич</v>
      </c>
      <c r="AE78" s="479" t="str">
        <f t="shared" ref="AE78:AE111" si="7">B78</f>
        <v>ТУЛЬСКАЯ область</v>
      </c>
    </row>
    <row r="79" spans="1:31" ht="14.1" customHeight="1" x14ac:dyDescent="0.2">
      <c r="A79" s="484">
        <v>67</v>
      </c>
      <c r="B79" s="194" t="s">
        <v>472</v>
      </c>
      <c r="C79" s="49" t="s">
        <v>490</v>
      </c>
      <c r="D79" s="49" t="s">
        <v>491</v>
      </c>
      <c r="E79" s="72">
        <v>37866</v>
      </c>
      <c r="F79" s="185" t="s">
        <v>23</v>
      </c>
      <c r="G79" s="89" t="s">
        <v>475</v>
      </c>
      <c r="H79" s="293">
        <f t="shared" si="5"/>
        <v>1</v>
      </c>
      <c r="I79" s="217"/>
      <c r="J79" s="66"/>
      <c r="K79" s="65"/>
      <c r="L79" s="66"/>
      <c r="M79" s="322"/>
      <c r="N79" s="331"/>
      <c r="O79" s="217"/>
      <c r="P79" s="66"/>
      <c r="Q79" s="63"/>
      <c r="R79" s="241" t="s">
        <v>97</v>
      </c>
      <c r="S79" s="322"/>
      <c r="T79" s="331"/>
      <c r="U79" s="215"/>
      <c r="V79" s="64"/>
      <c r="W79" s="215"/>
      <c r="X79" s="64"/>
      <c r="Y79" s="65"/>
      <c r="Z79" s="208"/>
      <c r="AA79" s="65"/>
      <c r="AB79" s="208"/>
      <c r="AC79" s="1">
        <f t="shared" si="2"/>
        <v>11</v>
      </c>
      <c r="AD79" s="479" t="str">
        <f t="shared" si="6"/>
        <v>Матинян Симон Арменович</v>
      </c>
      <c r="AE79" s="479" t="str">
        <f t="shared" si="7"/>
        <v>ТУЛЬСКАЯ область</v>
      </c>
    </row>
    <row r="80" spans="1:31" ht="14.1" customHeight="1" x14ac:dyDescent="0.2">
      <c r="A80" s="484">
        <v>68</v>
      </c>
      <c r="B80" s="194" t="s">
        <v>472</v>
      </c>
      <c r="C80" s="49" t="s">
        <v>492</v>
      </c>
      <c r="D80" s="49" t="s">
        <v>493</v>
      </c>
      <c r="E80" s="72">
        <v>37782</v>
      </c>
      <c r="F80" s="185" t="s">
        <v>22</v>
      </c>
      <c r="G80" s="89" t="s">
        <v>480</v>
      </c>
      <c r="H80" s="293">
        <f t="shared" si="5"/>
        <v>2</v>
      </c>
      <c r="I80" s="217"/>
      <c r="J80" s="66"/>
      <c r="K80" s="65"/>
      <c r="L80" s="66"/>
      <c r="M80" s="322"/>
      <c r="N80" s="331"/>
      <c r="O80" s="217"/>
      <c r="P80" s="66"/>
      <c r="Q80" s="63"/>
      <c r="R80" s="241" t="s">
        <v>97</v>
      </c>
      <c r="S80" s="322"/>
      <c r="T80" s="331" t="s">
        <v>97</v>
      </c>
      <c r="U80" s="215"/>
      <c r="V80" s="64"/>
      <c r="W80" s="215"/>
      <c r="X80" s="64"/>
      <c r="Y80" s="65"/>
      <c r="Z80" s="208"/>
      <c r="AA80" s="65"/>
      <c r="AB80" s="208"/>
      <c r="AC80" s="1">
        <f t="shared" si="2"/>
        <v>11</v>
      </c>
      <c r="AD80" s="479" t="str">
        <f t="shared" si="6"/>
        <v>Зейналов Валиддин Талеевич</v>
      </c>
      <c r="AE80" s="479" t="str">
        <f t="shared" si="7"/>
        <v>ТУЛЬСКАЯ область</v>
      </c>
    </row>
    <row r="81" spans="1:31" ht="14.1" customHeight="1" x14ac:dyDescent="0.2">
      <c r="A81" s="484">
        <v>69</v>
      </c>
      <c r="B81" s="194" t="s">
        <v>472</v>
      </c>
      <c r="C81" s="49" t="s">
        <v>296</v>
      </c>
      <c r="D81" s="49" t="s">
        <v>343</v>
      </c>
      <c r="E81" s="72">
        <v>37750</v>
      </c>
      <c r="F81" s="185" t="s">
        <v>23</v>
      </c>
      <c r="G81" s="89" t="s">
        <v>486</v>
      </c>
      <c r="H81" s="293">
        <f t="shared" si="5"/>
        <v>2</v>
      </c>
      <c r="I81" s="217"/>
      <c r="J81" s="66"/>
      <c r="K81" s="65"/>
      <c r="L81" s="66"/>
      <c r="M81" s="322"/>
      <c r="N81" s="331"/>
      <c r="O81" s="217"/>
      <c r="P81" s="66"/>
      <c r="Q81" s="63"/>
      <c r="R81" s="241" t="s">
        <v>97</v>
      </c>
      <c r="S81" s="322"/>
      <c r="T81" s="331" t="s">
        <v>97</v>
      </c>
      <c r="U81" s="215"/>
      <c r="V81" s="64"/>
      <c r="W81" s="215"/>
      <c r="X81" s="64"/>
      <c r="Y81" s="65"/>
      <c r="Z81" s="208"/>
      <c r="AA81" s="65"/>
      <c r="AB81" s="208"/>
      <c r="AC81" s="1">
        <f t="shared" si="2"/>
        <v>11</v>
      </c>
      <c r="AD81" s="479" t="str">
        <f t="shared" si="6"/>
        <v>Голубев Максим Александрович</v>
      </c>
      <c r="AE81" s="479" t="str">
        <f t="shared" si="7"/>
        <v>ТУЛЬСКАЯ область</v>
      </c>
    </row>
    <row r="82" spans="1:31" ht="14.1" customHeight="1" x14ac:dyDescent="0.2">
      <c r="A82" s="484">
        <v>70</v>
      </c>
      <c r="B82" s="194" t="s">
        <v>472</v>
      </c>
      <c r="C82" s="49" t="s">
        <v>495</v>
      </c>
      <c r="D82" s="49" t="s">
        <v>172</v>
      </c>
      <c r="E82" s="72">
        <v>38818</v>
      </c>
      <c r="F82" s="185" t="s">
        <v>687</v>
      </c>
      <c r="G82" s="89" t="s">
        <v>496</v>
      </c>
      <c r="H82" s="293">
        <f t="shared" si="5"/>
        <v>1</v>
      </c>
      <c r="I82" s="217"/>
      <c r="J82" s="66"/>
      <c r="K82" s="65"/>
      <c r="L82" s="66"/>
      <c r="M82" s="322"/>
      <c r="N82" s="331"/>
      <c r="O82" s="217"/>
      <c r="P82" s="66"/>
      <c r="Q82" s="63"/>
      <c r="R82" s="241"/>
      <c r="S82" s="322"/>
      <c r="T82" s="331"/>
      <c r="U82" s="215"/>
      <c r="V82" s="64"/>
      <c r="W82" s="215"/>
      <c r="X82" s="64" t="s">
        <v>97</v>
      </c>
      <c r="Y82" s="65"/>
      <c r="Z82" s="208"/>
      <c r="AA82" s="65"/>
      <c r="AB82" s="208"/>
      <c r="AC82" s="1">
        <f t="shared" si="2"/>
        <v>9</v>
      </c>
      <c r="AD82" s="479" t="str">
        <f t="shared" si="6"/>
        <v>Коняхина Елизавета Андреевна</v>
      </c>
      <c r="AE82" s="479" t="str">
        <f t="shared" si="7"/>
        <v>ТУЛЬСКАЯ область</v>
      </c>
    </row>
    <row r="83" spans="1:31" ht="14.1" customHeight="1" x14ac:dyDescent="0.2">
      <c r="A83" s="484">
        <v>71</v>
      </c>
      <c r="B83" s="194" t="s">
        <v>472</v>
      </c>
      <c r="C83" s="49" t="s">
        <v>497</v>
      </c>
      <c r="D83" s="49" t="s">
        <v>498</v>
      </c>
      <c r="E83" s="72">
        <v>38642</v>
      </c>
      <c r="F83" s="185" t="s">
        <v>687</v>
      </c>
      <c r="G83" s="89" t="s">
        <v>475</v>
      </c>
      <c r="H83" s="293">
        <f t="shared" si="5"/>
        <v>1</v>
      </c>
      <c r="I83" s="217"/>
      <c r="J83" s="66"/>
      <c r="K83" s="65"/>
      <c r="L83" s="66"/>
      <c r="M83" s="322"/>
      <c r="N83" s="331"/>
      <c r="O83" s="217"/>
      <c r="P83" s="66"/>
      <c r="Q83" s="63"/>
      <c r="R83" s="241"/>
      <c r="S83" s="322"/>
      <c r="T83" s="331"/>
      <c r="U83" s="215"/>
      <c r="V83" s="64"/>
      <c r="W83" s="215"/>
      <c r="X83" s="64" t="s">
        <v>97</v>
      </c>
      <c r="Y83" s="65"/>
      <c r="Z83" s="208"/>
      <c r="AA83" s="65"/>
      <c r="AB83" s="208"/>
      <c r="AC83" s="1">
        <f t="shared" si="2"/>
        <v>9</v>
      </c>
      <c r="AD83" s="479" t="str">
        <f t="shared" si="6"/>
        <v>Трофимова Ирина Андреевна</v>
      </c>
      <c r="AE83" s="479" t="str">
        <f t="shared" si="7"/>
        <v>ТУЛЬСКАЯ область</v>
      </c>
    </row>
    <row r="84" spans="1:31" ht="14.1" customHeight="1" x14ac:dyDescent="0.2">
      <c r="A84" s="484">
        <v>72</v>
      </c>
      <c r="B84" s="194" t="s">
        <v>472</v>
      </c>
      <c r="C84" s="49" t="s">
        <v>499</v>
      </c>
      <c r="D84" s="49" t="s">
        <v>500</v>
      </c>
      <c r="E84" s="72">
        <v>38177</v>
      </c>
      <c r="F84" s="185" t="s">
        <v>687</v>
      </c>
      <c r="G84" s="89" t="s">
        <v>489</v>
      </c>
      <c r="H84" s="293">
        <f t="shared" si="5"/>
        <v>1</v>
      </c>
      <c r="I84" s="217"/>
      <c r="J84" s="66"/>
      <c r="K84" s="65"/>
      <c r="L84" s="66"/>
      <c r="M84" s="322"/>
      <c r="N84" s="331"/>
      <c r="O84" s="217"/>
      <c r="P84" s="66"/>
      <c r="Q84" s="63"/>
      <c r="R84" s="241"/>
      <c r="S84" s="322"/>
      <c r="T84" s="331"/>
      <c r="U84" s="215"/>
      <c r="V84" s="64"/>
      <c r="W84" s="215"/>
      <c r="X84" s="64"/>
      <c r="Y84" s="65"/>
      <c r="Z84" s="208" t="s">
        <v>97</v>
      </c>
      <c r="AA84" s="65"/>
      <c r="AB84" s="208"/>
      <c r="AC84" s="1">
        <f t="shared" si="2"/>
        <v>10</v>
      </c>
      <c r="AD84" s="479" t="str">
        <f t="shared" si="6"/>
        <v>Шаламова Полина Сергеевна</v>
      </c>
      <c r="AE84" s="479" t="str">
        <f t="shared" si="7"/>
        <v>ТУЛЬСКАЯ область</v>
      </c>
    </row>
    <row r="85" spans="1:31" ht="14.1" customHeight="1" x14ac:dyDescent="0.2">
      <c r="A85" s="484">
        <v>73</v>
      </c>
      <c r="B85" s="194" t="s">
        <v>472</v>
      </c>
      <c r="C85" s="49" t="s">
        <v>501</v>
      </c>
      <c r="D85" s="49" t="s">
        <v>502</v>
      </c>
      <c r="E85" s="72">
        <v>38289</v>
      </c>
      <c r="F85" s="185" t="s">
        <v>687</v>
      </c>
      <c r="G85" s="89" t="s">
        <v>496</v>
      </c>
      <c r="H85" s="293">
        <f t="shared" si="5"/>
        <v>1</v>
      </c>
      <c r="I85" s="217"/>
      <c r="J85" s="66"/>
      <c r="K85" s="65"/>
      <c r="L85" s="66"/>
      <c r="M85" s="322"/>
      <c r="N85" s="331"/>
      <c r="O85" s="217"/>
      <c r="P85" s="66"/>
      <c r="Q85" s="63"/>
      <c r="R85" s="241"/>
      <c r="S85" s="322"/>
      <c r="T85" s="331"/>
      <c r="U85" s="215"/>
      <c r="V85" s="64"/>
      <c r="W85" s="215"/>
      <c r="X85" s="64"/>
      <c r="Y85" s="65"/>
      <c r="Z85" s="208" t="s">
        <v>97</v>
      </c>
      <c r="AA85" s="65"/>
      <c r="AB85" s="208"/>
      <c r="AC85" s="1">
        <f t="shared" si="2"/>
        <v>10</v>
      </c>
      <c r="AD85" s="479" t="str">
        <f t="shared" si="6"/>
        <v>Родионова Юлия Константиновна</v>
      </c>
      <c r="AE85" s="479" t="str">
        <f t="shared" si="7"/>
        <v>ТУЛЬСКАЯ область</v>
      </c>
    </row>
    <row r="86" spans="1:31" ht="14.1" customHeight="1" thickBot="1" x14ac:dyDescent="0.25">
      <c r="A86" s="484">
        <v>74</v>
      </c>
      <c r="B86" s="194" t="s">
        <v>472</v>
      </c>
      <c r="C86" s="49" t="s">
        <v>503</v>
      </c>
      <c r="D86" s="49" t="s">
        <v>504</v>
      </c>
      <c r="E86" s="72">
        <v>38092</v>
      </c>
      <c r="F86" s="185" t="s">
        <v>22</v>
      </c>
      <c r="G86" s="89" t="s">
        <v>496</v>
      </c>
      <c r="H86" s="293">
        <f t="shared" si="5"/>
        <v>1</v>
      </c>
      <c r="I86" s="217"/>
      <c r="J86" s="66"/>
      <c r="K86" s="65"/>
      <c r="L86" s="66"/>
      <c r="M86" s="322"/>
      <c r="N86" s="331"/>
      <c r="O86" s="217"/>
      <c r="P86" s="66"/>
      <c r="Q86" s="63"/>
      <c r="R86" s="241"/>
      <c r="S86" s="322"/>
      <c r="T86" s="331"/>
      <c r="U86" s="215"/>
      <c r="V86" s="64"/>
      <c r="W86" s="215"/>
      <c r="X86" s="64"/>
      <c r="Y86" s="65"/>
      <c r="Z86" s="208"/>
      <c r="AA86" s="65"/>
      <c r="AB86" s="208" t="s">
        <v>97</v>
      </c>
      <c r="AC86" s="1">
        <f t="shared" si="2"/>
        <v>11</v>
      </c>
      <c r="AD86" s="479" t="str">
        <f t="shared" si="6"/>
        <v>Самоходкина Валерия Константиновна</v>
      </c>
      <c r="AE86" s="479" t="str">
        <f t="shared" si="7"/>
        <v>ТУЛЬСКАЯ область</v>
      </c>
    </row>
    <row r="87" spans="1:31" ht="14.1" customHeight="1" x14ac:dyDescent="0.2">
      <c r="A87" s="484">
        <v>75</v>
      </c>
      <c r="B87" s="382" t="s">
        <v>562</v>
      </c>
      <c r="C87" s="85" t="s">
        <v>563</v>
      </c>
      <c r="D87" s="85" t="s">
        <v>564</v>
      </c>
      <c r="E87" s="86">
        <v>38556</v>
      </c>
      <c r="F87" s="193" t="s">
        <v>24</v>
      </c>
      <c r="G87" s="88" t="s">
        <v>565</v>
      </c>
      <c r="H87" s="294">
        <f t="shared" si="5"/>
        <v>1</v>
      </c>
      <c r="I87" s="214"/>
      <c r="J87" s="199"/>
      <c r="K87" s="200"/>
      <c r="L87" s="199" t="s">
        <v>97</v>
      </c>
      <c r="M87" s="320"/>
      <c r="N87" s="329"/>
      <c r="O87" s="214"/>
      <c r="P87" s="199"/>
      <c r="Q87" s="200"/>
      <c r="R87" s="239"/>
      <c r="S87" s="320"/>
      <c r="T87" s="329"/>
      <c r="U87" s="214"/>
      <c r="V87" s="201"/>
      <c r="W87" s="214"/>
      <c r="X87" s="201"/>
      <c r="Y87" s="200"/>
      <c r="Z87" s="207"/>
      <c r="AA87" s="200"/>
      <c r="AB87" s="207"/>
      <c r="AC87" s="1">
        <f t="shared" si="2"/>
        <v>9</v>
      </c>
      <c r="AD87" s="479" t="str">
        <f t="shared" si="6"/>
        <v>Северов  Максим Сергеевич</v>
      </c>
      <c r="AE87" s="479" t="str">
        <f t="shared" si="7"/>
        <v>ТВЕРСКАЯ область</v>
      </c>
    </row>
    <row r="88" spans="1:31" ht="14.1" customHeight="1" x14ac:dyDescent="0.2">
      <c r="A88" s="484">
        <v>76</v>
      </c>
      <c r="B88" s="194" t="s">
        <v>562</v>
      </c>
      <c r="C88" s="49" t="s">
        <v>566</v>
      </c>
      <c r="D88" s="49" t="s">
        <v>567</v>
      </c>
      <c r="E88" s="72">
        <v>38296</v>
      </c>
      <c r="F88" s="185" t="s">
        <v>23</v>
      </c>
      <c r="G88" s="89" t="s">
        <v>568</v>
      </c>
      <c r="H88" s="293">
        <f t="shared" si="5"/>
        <v>2</v>
      </c>
      <c r="I88" s="217"/>
      <c r="J88" s="66"/>
      <c r="K88" s="65"/>
      <c r="L88" s="66"/>
      <c r="M88" s="322"/>
      <c r="N88" s="331"/>
      <c r="O88" s="217" t="s">
        <v>97</v>
      </c>
      <c r="P88" s="66"/>
      <c r="Q88" s="63"/>
      <c r="R88" s="241"/>
      <c r="S88" s="322" t="s">
        <v>97</v>
      </c>
      <c r="T88" s="331"/>
      <c r="U88" s="215"/>
      <c r="V88" s="64"/>
      <c r="W88" s="215"/>
      <c r="X88" s="64"/>
      <c r="Y88" s="65"/>
      <c r="Z88" s="208"/>
      <c r="AA88" s="65"/>
      <c r="AB88" s="208"/>
      <c r="AC88" s="1">
        <f t="shared" si="2"/>
        <v>10</v>
      </c>
      <c r="AD88" s="479" t="str">
        <f t="shared" si="6"/>
        <v>Малышев Никита Алексеевич</v>
      </c>
      <c r="AE88" s="479" t="str">
        <f t="shared" si="7"/>
        <v>ТВЕРСКАЯ область</v>
      </c>
    </row>
    <row r="89" spans="1:31" ht="14.1" customHeight="1" x14ac:dyDescent="0.2">
      <c r="A89" s="484">
        <v>77</v>
      </c>
      <c r="B89" s="194" t="s">
        <v>562</v>
      </c>
      <c r="C89" s="49" t="s">
        <v>569</v>
      </c>
      <c r="D89" s="49" t="s">
        <v>570</v>
      </c>
      <c r="E89" s="72">
        <v>38297</v>
      </c>
      <c r="F89" s="185" t="s">
        <v>22</v>
      </c>
      <c r="G89" s="89" t="s">
        <v>571</v>
      </c>
      <c r="H89" s="293">
        <f t="shared" si="5"/>
        <v>2</v>
      </c>
      <c r="I89" s="217"/>
      <c r="J89" s="66"/>
      <c r="K89" s="65"/>
      <c r="L89" s="66"/>
      <c r="M89" s="322"/>
      <c r="N89" s="331"/>
      <c r="O89" s="217" t="s">
        <v>97</v>
      </c>
      <c r="P89" s="66"/>
      <c r="Q89" s="63"/>
      <c r="R89" s="241"/>
      <c r="S89" s="322" t="s">
        <v>97</v>
      </c>
      <c r="T89" s="331"/>
      <c r="U89" s="215"/>
      <c r="V89" s="64"/>
      <c r="W89" s="215"/>
      <c r="X89" s="64"/>
      <c r="Y89" s="65"/>
      <c r="Z89" s="208"/>
      <c r="AA89" s="65"/>
      <c r="AB89" s="208"/>
      <c r="AC89" s="1">
        <f t="shared" si="2"/>
        <v>10</v>
      </c>
      <c r="AD89" s="479" t="str">
        <f t="shared" si="6"/>
        <v>Сорокин Даниил Сергеевич</v>
      </c>
      <c r="AE89" s="479" t="str">
        <f t="shared" si="7"/>
        <v>ТВЕРСКАЯ область</v>
      </c>
    </row>
    <row r="90" spans="1:31" ht="14.1" customHeight="1" x14ac:dyDescent="0.2">
      <c r="A90" s="484">
        <v>78</v>
      </c>
      <c r="B90" s="194" t="s">
        <v>562</v>
      </c>
      <c r="C90" s="49" t="s">
        <v>572</v>
      </c>
      <c r="D90" s="49" t="s">
        <v>573</v>
      </c>
      <c r="E90" s="72">
        <v>38398</v>
      </c>
      <c r="F90" s="185" t="s">
        <v>24</v>
      </c>
      <c r="G90" s="89" t="s">
        <v>565</v>
      </c>
      <c r="H90" s="293">
        <f t="shared" si="5"/>
        <v>2</v>
      </c>
      <c r="I90" s="217"/>
      <c r="J90" s="66"/>
      <c r="K90" s="65"/>
      <c r="L90" s="66"/>
      <c r="M90" s="322"/>
      <c r="N90" s="331"/>
      <c r="O90" s="217" t="s">
        <v>97</v>
      </c>
      <c r="P90" s="66" t="s">
        <v>97</v>
      </c>
      <c r="Q90" s="63"/>
      <c r="R90" s="241"/>
      <c r="S90" s="322"/>
      <c r="T90" s="331"/>
      <c r="U90" s="215"/>
      <c r="V90" s="64"/>
      <c r="W90" s="215"/>
      <c r="X90" s="64"/>
      <c r="Y90" s="65"/>
      <c r="Z90" s="208"/>
      <c r="AA90" s="65"/>
      <c r="AB90" s="208"/>
      <c r="AC90" s="1">
        <f t="shared" si="2"/>
        <v>10</v>
      </c>
      <c r="AD90" s="479" t="str">
        <f t="shared" si="6"/>
        <v>Сундуков Михаил Дмитриевич</v>
      </c>
      <c r="AE90" s="479" t="str">
        <f t="shared" si="7"/>
        <v>ТВЕРСКАЯ область</v>
      </c>
    </row>
    <row r="91" spans="1:31" ht="14.1" customHeight="1" x14ac:dyDescent="0.2">
      <c r="A91" s="484">
        <v>79</v>
      </c>
      <c r="B91" s="194" t="s">
        <v>562</v>
      </c>
      <c r="C91" s="49" t="s">
        <v>574</v>
      </c>
      <c r="D91" s="49" t="s">
        <v>575</v>
      </c>
      <c r="E91" s="72">
        <v>38129</v>
      </c>
      <c r="F91" s="185" t="s">
        <v>23</v>
      </c>
      <c r="G91" s="89" t="s">
        <v>571</v>
      </c>
      <c r="H91" s="293">
        <f t="shared" si="5"/>
        <v>2</v>
      </c>
      <c r="I91" s="217"/>
      <c r="J91" s="66"/>
      <c r="K91" s="65"/>
      <c r="L91" s="66"/>
      <c r="M91" s="322"/>
      <c r="N91" s="331"/>
      <c r="O91" s="217" t="s">
        <v>97</v>
      </c>
      <c r="P91" s="66"/>
      <c r="Q91" s="63"/>
      <c r="R91" s="241"/>
      <c r="S91" s="322" t="s">
        <v>97</v>
      </c>
      <c r="T91" s="331"/>
      <c r="U91" s="215"/>
      <c r="V91" s="64"/>
      <c r="W91" s="215"/>
      <c r="X91" s="64"/>
      <c r="Y91" s="65"/>
      <c r="Z91" s="208"/>
      <c r="AA91" s="65"/>
      <c r="AB91" s="208"/>
      <c r="AC91" s="1">
        <f t="shared" si="2"/>
        <v>10</v>
      </c>
      <c r="AD91" s="479" t="str">
        <f t="shared" si="6"/>
        <v>Васильев  Илья Дмитриевич</v>
      </c>
      <c r="AE91" s="479" t="str">
        <f t="shared" si="7"/>
        <v>ТВЕРСКАЯ область</v>
      </c>
    </row>
    <row r="92" spans="1:31" ht="14.1" customHeight="1" x14ac:dyDescent="0.2">
      <c r="A92" s="484">
        <v>80</v>
      </c>
      <c r="B92" s="194" t="s">
        <v>562</v>
      </c>
      <c r="C92" s="49" t="s">
        <v>576</v>
      </c>
      <c r="D92" s="49" t="s">
        <v>577</v>
      </c>
      <c r="E92" s="72">
        <v>38950</v>
      </c>
      <c r="F92" s="185" t="s">
        <v>24</v>
      </c>
      <c r="G92" s="89" t="s">
        <v>568</v>
      </c>
      <c r="H92" s="293">
        <f t="shared" si="5"/>
        <v>1</v>
      </c>
      <c r="I92" s="217"/>
      <c r="J92" s="66"/>
      <c r="K92" s="65"/>
      <c r="L92" s="66"/>
      <c r="M92" s="322"/>
      <c r="N92" s="331"/>
      <c r="O92" s="217"/>
      <c r="P92" s="66"/>
      <c r="Q92" s="63"/>
      <c r="R92" s="241"/>
      <c r="S92" s="322"/>
      <c r="T92" s="331"/>
      <c r="U92" s="215" t="s">
        <v>97</v>
      </c>
      <c r="V92" s="64"/>
      <c r="W92" s="215"/>
      <c r="X92" s="64"/>
      <c r="Y92" s="65"/>
      <c r="Z92" s="208"/>
      <c r="AA92" s="65"/>
      <c r="AB92" s="208"/>
      <c r="AC92" s="1">
        <f t="shared" si="2"/>
        <v>8</v>
      </c>
      <c r="AD92" s="479" t="str">
        <f t="shared" si="6"/>
        <v>Малышева София Алексеевна</v>
      </c>
      <c r="AE92" s="479" t="str">
        <f t="shared" si="7"/>
        <v>ТВЕРСКАЯ область</v>
      </c>
    </row>
    <row r="93" spans="1:31" ht="14.1" customHeight="1" x14ac:dyDescent="0.2">
      <c r="A93" s="484">
        <v>81</v>
      </c>
      <c r="B93" s="194" t="s">
        <v>562</v>
      </c>
      <c r="C93" s="49" t="s">
        <v>158</v>
      </c>
      <c r="D93" s="49" t="s">
        <v>578</v>
      </c>
      <c r="E93" s="72">
        <v>38932</v>
      </c>
      <c r="F93" s="185" t="s">
        <v>24</v>
      </c>
      <c r="G93" s="89" t="s">
        <v>568</v>
      </c>
      <c r="H93" s="293">
        <f t="shared" si="5"/>
        <v>1</v>
      </c>
      <c r="I93" s="217"/>
      <c r="J93" s="66"/>
      <c r="K93" s="65"/>
      <c r="L93" s="66"/>
      <c r="M93" s="322"/>
      <c r="N93" s="331"/>
      <c r="O93" s="217"/>
      <c r="P93" s="66"/>
      <c r="Q93" s="63"/>
      <c r="R93" s="241"/>
      <c r="S93" s="322"/>
      <c r="T93" s="331"/>
      <c r="U93" s="215" t="s">
        <v>97</v>
      </c>
      <c r="V93" s="64"/>
      <c r="W93" s="215"/>
      <c r="X93" s="64"/>
      <c r="Y93" s="65"/>
      <c r="Z93" s="208"/>
      <c r="AA93" s="65"/>
      <c r="AB93" s="208"/>
      <c r="AC93" s="1">
        <f t="shared" si="2"/>
        <v>8</v>
      </c>
      <c r="AD93" s="479" t="str">
        <f t="shared" si="6"/>
        <v>Соколова Светлана Витальевна</v>
      </c>
      <c r="AE93" s="479" t="str">
        <f t="shared" si="7"/>
        <v>ТВЕРСКАЯ область</v>
      </c>
    </row>
    <row r="94" spans="1:31" ht="14.1" customHeight="1" thickBot="1" x14ac:dyDescent="0.25">
      <c r="A94" s="484">
        <v>82</v>
      </c>
      <c r="B94" s="196" t="s">
        <v>562</v>
      </c>
      <c r="C94" s="91" t="s">
        <v>579</v>
      </c>
      <c r="D94" s="91" t="s">
        <v>580</v>
      </c>
      <c r="E94" s="92">
        <v>38219</v>
      </c>
      <c r="F94" s="209" t="s">
        <v>24</v>
      </c>
      <c r="G94" s="94" t="s">
        <v>565</v>
      </c>
      <c r="H94" s="295">
        <f t="shared" si="5"/>
        <v>2</v>
      </c>
      <c r="I94" s="218"/>
      <c r="J94" s="202"/>
      <c r="K94" s="203"/>
      <c r="L94" s="202"/>
      <c r="M94" s="323"/>
      <c r="N94" s="332"/>
      <c r="O94" s="218"/>
      <c r="P94" s="202"/>
      <c r="Q94" s="204"/>
      <c r="R94" s="242"/>
      <c r="S94" s="323"/>
      <c r="T94" s="332"/>
      <c r="U94" s="255"/>
      <c r="V94" s="205"/>
      <c r="W94" s="255"/>
      <c r="X94" s="205"/>
      <c r="Y94" s="203" t="s">
        <v>97</v>
      </c>
      <c r="Z94" s="210" t="s">
        <v>97</v>
      </c>
      <c r="AA94" s="203"/>
      <c r="AB94" s="210"/>
      <c r="AC94" s="1">
        <f t="shared" si="2"/>
        <v>10</v>
      </c>
      <c r="AD94" s="479" t="str">
        <f t="shared" si="6"/>
        <v>Скрипник Екатерина Романовна</v>
      </c>
      <c r="AE94" s="479" t="str">
        <f t="shared" si="7"/>
        <v>ТВЕРСКАЯ область</v>
      </c>
    </row>
    <row r="95" spans="1:31" ht="14.1" customHeight="1" x14ac:dyDescent="0.2">
      <c r="A95" s="484">
        <v>83</v>
      </c>
      <c r="B95" s="192" t="s">
        <v>597</v>
      </c>
      <c r="C95" s="85" t="s">
        <v>598</v>
      </c>
      <c r="D95" s="85" t="s">
        <v>599</v>
      </c>
      <c r="E95" s="86">
        <v>39023</v>
      </c>
      <c r="F95" s="193" t="s">
        <v>24</v>
      </c>
      <c r="G95" s="88" t="s">
        <v>600</v>
      </c>
      <c r="H95" s="294">
        <f t="shared" si="5"/>
        <v>4</v>
      </c>
      <c r="I95" s="214" t="s">
        <v>97</v>
      </c>
      <c r="J95" s="199" t="s">
        <v>97</v>
      </c>
      <c r="K95" s="200"/>
      <c r="L95" s="199"/>
      <c r="M95" s="320" t="s">
        <v>97</v>
      </c>
      <c r="N95" s="329" t="s">
        <v>97</v>
      </c>
      <c r="O95" s="214"/>
      <c r="P95" s="199"/>
      <c r="Q95" s="200"/>
      <c r="R95" s="239"/>
      <c r="S95" s="320"/>
      <c r="T95" s="329"/>
      <c r="U95" s="214"/>
      <c r="V95" s="201"/>
      <c r="W95" s="214"/>
      <c r="X95" s="201"/>
      <c r="Y95" s="200"/>
      <c r="Z95" s="207"/>
      <c r="AA95" s="200"/>
      <c r="AB95" s="207"/>
      <c r="AC95" s="1">
        <f t="shared" si="2"/>
        <v>8</v>
      </c>
      <c r="AD95" s="479" t="str">
        <f t="shared" si="6"/>
        <v>Степанов Артем Романович</v>
      </c>
      <c r="AE95" s="479" t="str">
        <f t="shared" si="7"/>
        <v>РЯЗАНСКАЯ область</v>
      </c>
    </row>
    <row r="96" spans="1:31" ht="14.1" customHeight="1" x14ac:dyDescent="0.2">
      <c r="A96" s="484">
        <v>84</v>
      </c>
      <c r="B96" s="194" t="s">
        <v>597</v>
      </c>
      <c r="C96" s="49" t="s">
        <v>134</v>
      </c>
      <c r="D96" s="49" t="s">
        <v>601</v>
      </c>
      <c r="E96" s="72">
        <v>38684</v>
      </c>
      <c r="F96" s="186">
        <v>3</v>
      </c>
      <c r="G96" s="89" t="s">
        <v>600</v>
      </c>
      <c r="H96" s="293">
        <f t="shared" si="5"/>
        <v>4</v>
      </c>
      <c r="I96" s="217"/>
      <c r="J96" s="66"/>
      <c r="K96" s="65" t="s">
        <v>97</v>
      </c>
      <c r="L96" s="66" t="s">
        <v>97</v>
      </c>
      <c r="M96" s="322" t="s">
        <v>97</v>
      </c>
      <c r="N96" s="331" t="s">
        <v>97</v>
      </c>
      <c r="O96" s="217"/>
      <c r="P96" s="66"/>
      <c r="Q96" s="63"/>
      <c r="R96" s="241"/>
      <c r="S96" s="322"/>
      <c r="T96" s="331"/>
      <c r="U96" s="215"/>
      <c r="V96" s="64"/>
      <c r="W96" s="215"/>
      <c r="X96" s="64"/>
      <c r="Y96" s="65"/>
      <c r="Z96" s="208"/>
      <c r="AA96" s="65"/>
      <c r="AB96" s="208"/>
      <c r="AC96" s="1">
        <f t="shared" si="2"/>
        <v>9</v>
      </c>
      <c r="AD96" s="479" t="str">
        <f t="shared" si="6"/>
        <v>Романов Алексей Вадимович</v>
      </c>
      <c r="AE96" s="479" t="str">
        <f t="shared" si="7"/>
        <v>РЯЗАНСКАЯ область</v>
      </c>
    </row>
    <row r="97" spans="1:31" ht="14.1" customHeight="1" x14ac:dyDescent="0.2">
      <c r="A97" s="484">
        <v>85</v>
      </c>
      <c r="B97" s="194" t="s">
        <v>597</v>
      </c>
      <c r="C97" s="49" t="s">
        <v>688</v>
      </c>
      <c r="D97" s="49" t="s">
        <v>452</v>
      </c>
      <c r="E97" s="72">
        <v>38820</v>
      </c>
      <c r="F97" s="185" t="s">
        <v>24</v>
      </c>
      <c r="G97" s="89" t="s">
        <v>600</v>
      </c>
      <c r="H97" s="293">
        <f t="shared" si="5"/>
        <v>3</v>
      </c>
      <c r="I97" s="217"/>
      <c r="J97" s="66"/>
      <c r="K97" s="65" t="s">
        <v>97</v>
      </c>
      <c r="L97" s="66" t="s">
        <v>97</v>
      </c>
      <c r="M97" s="322"/>
      <c r="N97" s="331" t="s">
        <v>97</v>
      </c>
      <c r="O97" s="217"/>
      <c r="P97" s="66"/>
      <c r="Q97" s="63"/>
      <c r="R97" s="241"/>
      <c r="S97" s="322"/>
      <c r="T97" s="331"/>
      <c r="U97" s="215"/>
      <c r="V97" s="64"/>
      <c r="W97" s="215"/>
      <c r="X97" s="64"/>
      <c r="Y97" s="65"/>
      <c r="Z97" s="208"/>
      <c r="AA97" s="65"/>
      <c r="AB97" s="208"/>
      <c r="AC97" s="1">
        <f t="shared" si="2"/>
        <v>9</v>
      </c>
      <c r="AD97" s="479" t="str">
        <f t="shared" si="6"/>
        <v>Назаров  Павел Андреевич</v>
      </c>
      <c r="AE97" s="479" t="str">
        <f t="shared" si="7"/>
        <v>РЯЗАНСКАЯ область</v>
      </c>
    </row>
    <row r="98" spans="1:31" ht="14.1" customHeight="1" x14ac:dyDescent="0.2">
      <c r="A98" s="484">
        <v>86</v>
      </c>
      <c r="B98" s="194" t="s">
        <v>597</v>
      </c>
      <c r="C98" s="49" t="s">
        <v>689</v>
      </c>
      <c r="D98" s="49" t="s">
        <v>690</v>
      </c>
      <c r="E98" s="72">
        <v>38775</v>
      </c>
      <c r="F98" s="185" t="s">
        <v>24</v>
      </c>
      <c r="G98" s="89" t="s">
        <v>600</v>
      </c>
      <c r="H98" s="293">
        <f t="shared" si="5"/>
        <v>4</v>
      </c>
      <c r="I98" s="217"/>
      <c r="J98" s="66"/>
      <c r="K98" s="65" t="s">
        <v>97</v>
      </c>
      <c r="L98" s="66" t="s">
        <v>97</v>
      </c>
      <c r="M98" s="322" t="s">
        <v>97</v>
      </c>
      <c r="N98" s="331" t="s">
        <v>97</v>
      </c>
      <c r="O98" s="217"/>
      <c r="P98" s="66"/>
      <c r="Q98" s="63"/>
      <c r="R98" s="241"/>
      <c r="S98" s="322"/>
      <c r="T98" s="331"/>
      <c r="U98" s="215"/>
      <c r="V98" s="64"/>
      <c r="W98" s="215"/>
      <c r="X98" s="64"/>
      <c r="Y98" s="65"/>
      <c r="Z98" s="208"/>
      <c r="AA98" s="65"/>
      <c r="AB98" s="208"/>
      <c r="AC98" s="1">
        <f t="shared" si="2"/>
        <v>9</v>
      </c>
      <c r="AD98" s="479" t="str">
        <f t="shared" si="6"/>
        <v>Мереуца  Дориан Троянович</v>
      </c>
      <c r="AE98" s="479" t="str">
        <f t="shared" si="7"/>
        <v>РЯЗАНСКАЯ область</v>
      </c>
    </row>
    <row r="99" spans="1:31" ht="14.1" customHeight="1" x14ac:dyDescent="0.2">
      <c r="A99" s="484">
        <v>87</v>
      </c>
      <c r="B99" s="194" t="s">
        <v>597</v>
      </c>
      <c r="C99" s="49" t="s">
        <v>602</v>
      </c>
      <c r="D99" s="49" t="s">
        <v>603</v>
      </c>
      <c r="E99" s="72">
        <v>38248</v>
      </c>
      <c r="F99" s="185" t="s">
        <v>95</v>
      </c>
      <c r="G99" s="89" t="s">
        <v>600</v>
      </c>
      <c r="H99" s="293">
        <f t="shared" si="5"/>
        <v>2</v>
      </c>
      <c r="I99" s="217"/>
      <c r="J99" s="66"/>
      <c r="K99" s="65"/>
      <c r="L99" s="66"/>
      <c r="M99" s="322"/>
      <c r="N99" s="331"/>
      <c r="O99" s="217" t="s">
        <v>97</v>
      </c>
      <c r="P99" s="66"/>
      <c r="Q99" s="63"/>
      <c r="R99" s="241"/>
      <c r="S99" s="322" t="s">
        <v>97</v>
      </c>
      <c r="T99" s="331"/>
      <c r="U99" s="215"/>
      <c r="V99" s="64"/>
      <c r="W99" s="215"/>
      <c r="X99" s="64"/>
      <c r="Y99" s="65"/>
      <c r="Z99" s="208"/>
      <c r="AA99" s="65"/>
      <c r="AB99" s="208"/>
      <c r="AC99" s="1">
        <f t="shared" si="2"/>
        <v>10</v>
      </c>
      <c r="AD99" s="479" t="str">
        <f t="shared" si="6"/>
        <v>Ляховченко Николай Романович</v>
      </c>
      <c r="AE99" s="479" t="str">
        <f t="shared" si="7"/>
        <v>РЯЗАНСКАЯ область</v>
      </c>
    </row>
    <row r="100" spans="1:31" ht="14.1" customHeight="1" x14ac:dyDescent="0.2">
      <c r="A100" s="484">
        <v>88</v>
      </c>
      <c r="B100" s="194" t="s">
        <v>597</v>
      </c>
      <c r="C100" s="49" t="s">
        <v>604</v>
      </c>
      <c r="D100" s="49" t="s">
        <v>605</v>
      </c>
      <c r="E100" s="72">
        <v>38213</v>
      </c>
      <c r="F100" s="185" t="s">
        <v>21</v>
      </c>
      <c r="G100" s="89" t="s">
        <v>600</v>
      </c>
      <c r="H100" s="293">
        <f t="shared" si="5"/>
        <v>3</v>
      </c>
      <c r="I100" s="217"/>
      <c r="J100" s="66"/>
      <c r="K100" s="65"/>
      <c r="L100" s="66"/>
      <c r="M100" s="322"/>
      <c r="N100" s="331"/>
      <c r="O100" s="217" t="s">
        <v>97</v>
      </c>
      <c r="P100" s="66" t="s">
        <v>97</v>
      </c>
      <c r="Q100" s="63"/>
      <c r="R100" s="241"/>
      <c r="S100" s="322"/>
      <c r="T100" s="331" t="s">
        <v>97</v>
      </c>
      <c r="U100" s="215"/>
      <c r="V100" s="64"/>
      <c r="W100" s="215"/>
      <c r="X100" s="64"/>
      <c r="Y100" s="65"/>
      <c r="Z100" s="208"/>
      <c r="AA100" s="65"/>
      <c r="AB100" s="208"/>
      <c r="AC100" s="1">
        <f t="shared" si="2"/>
        <v>10</v>
      </c>
      <c r="AD100" s="479" t="str">
        <f t="shared" si="6"/>
        <v>Кучаев Егор Анатольевич</v>
      </c>
      <c r="AE100" s="479" t="str">
        <f t="shared" si="7"/>
        <v>РЯЗАНСКАЯ область</v>
      </c>
    </row>
    <row r="101" spans="1:31" ht="14.1" customHeight="1" x14ac:dyDescent="0.2">
      <c r="A101" s="484">
        <v>89</v>
      </c>
      <c r="B101" s="194" t="s">
        <v>597</v>
      </c>
      <c r="C101" s="49" t="s">
        <v>606</v>
      </c>
      <c r="D101" s="49" t="s">
        <v>607</v>
      </c>
      <c r="E101" s="72">
        <v>38239</v>
      </c>
      <c r="F101" s="185" t="s">
        <v>21</v>
      </c>
      <c r="G101" s="89" t="s">
        <v>600</v>
      </c>
      <c r="H101" s="293">
        <f t="shared" si="5"/>
        <v>4</v>
      </c>
      <c r="I101" s="217"/>
      <c r="J101" s="66"/>
      <c r="K101" s="65"/>
      <c r="L101" s="66"/>
      <c r="M101" s="322"/>
      <c r="N101" s="331"/>
      <c r="O101" s="217" t="s">
        <v>97</v>
      </c>
      <c r="P101" s="66" t="s">
        <v>97</v>
      </c>
      <c r="Q101" s="63"/>
      <c r="R101" s="241"/>
      <c r="S101" s="322" t="s">
        <v>97</v>
      </c>
      <c r="T101" s="331" t="s">
        <v>97</v>
      </c>
      <c r="U101" s="215"/>
      <c r="V101" s="64"/>
      <c r="W101" s="215"/>
      <c r="X101" s="64"/>
      <c r="Y101" s="65"/>
      <c r="Z101" s="208"/>
      <c r="AA101" s="65"/>
      <c r="AB101" s="208"/>
      <c r="AC101" s="1">
        <f t="shared" si="2"/>
        <v>10</v>
      </c>
      <c r="AD101" s="479" t="str">
        <f t="shared" si="6"/>
        <v>Янкин  Арсений Михайлович</v>
      </c>
      <c r="AE101" s="479" t="str">
        <f t="shared" si="7"/>
        <v>РЯЗАНСКАЯ область</v>
      </c>
    </row>
    <row r="102" spans="1:31" ht="14.1" customHeight="1" x14ac:dyDescent="0.2">
      <c r="A102" s="484">
        <v>90</v>
      </c>
      <c r="B102" s="194" t="s">
        <v>597</v>
      </c>
      <c r="C102" s="49" t="s">
        <v>608</v>
      </c>
      <c r="D102" s="60" t="s">
        <v>609</v>
      </c>
      <c r="E102" s="72">
        <v>38086</v>
      </c>
      <c r="F102" s="185" t="s">
        <v>21</v>
      </c>
      <c r="G102" s="195" t="s">
        <v>600</v>
      </c>
      <c r="H102" s="293">
        <f t="shared" si="5"/>
        <v>4</v>
      </c>
      <c r="I102" s="217"/>
      <c r="J102" s="66"/>
      <c r="K102" s="65"/>
      <c r="L102" s="66"/>
      <c r="M102" s="322"/>
      <c r="N102" s="331"/>
      <c r="O102" s="217"/>
      <c r="P102" s="66"/>
      <c r="Q102" s="63" t="s">
        <v>97</v>
      </c>
      <c r="R102" s="241" t="s">
        <v>97</v>
      </c>
      <c r="S102" s="322" t="s">
        <v>97</v>
      </c>
      <c r="T102" s="331" t="s">
        <v>97</v>
      </c>
      <c r="U102" s="215"/>
      <c r="V102" s="64"/>
      <c r="W102" s="215"/>
      <c r="X102" s="64"/>
      <c r="Y102" s="65"/>
      <c r="Z102" s="208"/>
      <c r="AA102" s="65"/>
      <c r="AB102" s="208"/>
      <c r="AC102" s="1">
        <f t="shared" si="2"/>
        <v>11</v>
      </c>
      <c r="AD102" s="479" t="str">
        <f t="shared" si="6"/>
        <v>Радецкий Алексей Максимович</v>
      </c>
      <c r="AE102" s="479" t="str">
        <f t="shared" si="7"/>
        <v>РЯЗАНСКАЯ область</v>
      </c>
    </row>
    <row r="103" spans="1:31" ht="14.1" customHeight="1" x14ac:dyDescent="0.2">
      <c r="A103" s="484">
        <v>91</v>
      </c>
      <c r="B103" s="194" t="s">
        <v>597</v>
      </c>
      <c r="C103" s="49" t="s">
        <v>610</v>
      </c>
      <c r="D103" s="60" t="s">
        <v>611</v>
      </c>
      <c r="E103" s="72">
        <v>37756</v>
      </c>
      <c r="F103" s="185" t="s">
        <v>22</v>
      </c>
      <c r="G103" s="195" t="s">
        <v>600</v>
      </c>
      <c r="H103" s="293">
        <f t="shared" si="5"/>
        <v>3</v>
      </c>
      <c r="I103" s="217"/>
      <c r="J103" s="66"/>
      <c r="K103" s="65"/>
      <c r="L103" s="66"/>
      <c r="M103" s="322"/>
      <c r="N103" s="331"/>
      <c r="O103" s="217"/>
      <c r="P103" s="66"/>
      <c r="Q103" s="63" t="s">
        <v>97</v>
      </c>
      <c r="R103" s="241" t="s">
        <v>97</v>
      </c>
      <c r="S103" s="322"/>
      <c r="T103" s="331" t="s">
        <v>97</v>
      </c>
      <c r="U103" s="215"/>
      <c r="V103" s="64"/>
      <c r="W103" s="215"/>
      <c r="X103" s="64"/>
      <c r="Y103" s="65"/>
      <c r="Z103" s="208"/>
      <c r="AA103" s="65"/>
      <c r="AB103" s="208"/>
      <c r="AC103" s="1">
        <f t="shared" si="2"/>
        <v>11</v>
      </c>
      <c r="AD103" s="479" t="str">
        <f t="shared" si="6"/>
        <v>Боборыкин Данила Эдуардович</v>
      </c>
      <c r="AE103" s="479" t="str">
        <f t="shared" si="7"/>
        <v>РЯЗАНСКАЯ область</v>
      </c>
    </row>
    <row r="104" spans="1:31" ht="14.1" customHeight="1" thickBot="1" x14ac:dyDescent="0.25">
      <c r="A104" s="484">
        <v>92</v>
      </c>
      <c r="B104" s="196" t="s">
        <v>597</v>
      </c>
      <c r="C104" s="91" t="s">
        <v>612</v>
      </c>
      <c r="D104" s="476" t="s">
        <v>613</v>
      </c>
      <c r="E104" s="92">
        <v>37846</v>
      </c>
      <c r="F104" s="209" t="s">
        <v>20</v>
      </c>
      <c r="G104" s="475" t="s">
        <v>600</v>
      </c>
      <c r="H104" s="295">
        <f t="shared" si="5"/>
        <v>2</v>
      </c>
      <c r="I104" s="218"/>
      <c r="J104" s="202"/>
      <c r="K104" s="203"/>
      <c r="L104" s="202"/>
      <c r="M104" s="323"/>
      <c r="N104" s="332"/>
      <c r="O104" s="218"/>
      <c r="P104" s="202"/>
      <c r="Q104" s="204"/>
      <c r="R104" s="242"/>
      <c r="S104" s="323"/>
      <c r="T104" s="332"/>
      <c r="U104" s="255"/>
      <c r="V104" s="205"/>
      <c r="W104" s="255"/>
      <c r="X104" s="205"/>
      <c r="Y104" s="203"/>
      <c r="Z104" s="210"/>
      <c r="AA104" s="203" t="s">
        <v>97</v>
      </c>
      <c r="AB104" s="210" t="s">
        <v>97</v>
      </c>
      <c r="AC104" s="1">
        <f t="shared" si="2"/>
        <v>11</v>
      </c>
      <c r="AD104" s="479" t="str">
        <f t="shared" si="6"/>
        <v>Пономарева Софья Эдуардовна</v>
      </c>
      <c r="AE104" s="479" t="str">
        <f t="shared" si="7"/>
        <v>РЯЗАНСКАЯ область</v>
      </c>
    </row>
    <row r="105" spans="1:31" ht="14.1" customHeight="1" x14ac:dyDescent="0.2">
      <c r="A105" s="484">
        <v>93</v>
      </c>
      <c r="B105" s="192" t="s">
        <v>636</v>
      </c>
      <c r="C105" s="85" t="s">
        <v>637</v>
      </c>
      <c r="D105" s="85" t="s">
        <v>638</v>
      </c>
      <c r="E105" s="86">
        <v>38723</v>
      </c>
      <c r="F105" s="193" t="s">
        <v>24</v>
      </c>
      <c r="G105" s="88" t="s">
        <v>646</v>
      </c>
      <c r="H105" s="294">
        <f t="shared" si="5"/>
        <v>1</v>
      </c>
      <c r="I105" s="214"/>
      <c r="J105" s="199"/>
      <c r="K105" s="200"/>
      <c r="L105" s="199" t="s">
        <v>97</v>
      </c>
      <c r="M105" s="320"/>
      <c r="N105" s="329"/>
      <c r="O105" s="214"/>
      <c r="P105" s="199"/>
      <c r="Q105" s="200"/>
      <c r="R105" s="239"/>
      <c r="S105" s="320"/>
      <c r="T105" s="329"/>
      <c r="U105" s="214"/>
      <c r="V105" s="201"/>
      <c r="W105" s="214"/>
      <c r="X105" s="201"/>
      <c r="Y105" s="200"/>
      <c r="Z105" s="207"/>
      <c r="AA105" s="200"/>
      <c r="AB105" s="207"/>
      <c r="AC105" s="1">
        <f t="shared" si="2"/>
        <v>9</v>
      </c>
      <c r="AD105" s="479" t="str">
        <f t="shared" si="6"/>
        <v>Шилов Егор Игоревич</v>
      </c>
      <c r="AE105" s="479" t="str">
        <f t="shared" si="7"/>
        <v>ЯРОСЛАВСКАЯ область</v>
      </c>
    </row>
    <row r="106" spans="1:31" ht="14.1" customHeight="1" x14ac:dyDescent="0.2">
      <c r="A106" s="484">
        <v>94</v>
      </c>
      <c r="B106" s="194" t="s">
        <v>636</v>
      </c>
      <c r="C106" s="49" t="s">
        <v>639</v>
      </c>
      <c r="D106" s="49" t="s">
        <v>640</v>
      </c>
      <c r="E106" s="72">
        <v>37998</v>
      </c>
      <c r="F106" s="185" t="s">
        <v>24</v>
      </c>
      <c r="G106" s="89" t="s">
        <v>647</v>
      </c>
      <c r="H106" s="293">
        <f t="shared" si="5"/>
        <v>1</v>
      </c>
      <c r="I106" s="217"/>
      <c r="J106" s="66"/>
      <c r="K106" s="65"/>
      <c r="L106" s="66"/>
      <c r="M106" s="322"/>
      <c r="N106" s="331"/>
      <c r="O106" s="217"/>
      <c r="P106" s="66"/>
      <c r="Q106" s="63"/>
      <c r="R106" s="241" t="s">
        <v>97</v>
      </c>
      <c r="S106" s="322"/>
      <c r="T106" s="331"/>
      <c r="U106" s="215"/>
      <c r="V106" s="64"/>
      <c r="W106" s="215"/>
      <c r="X106" s="64"/>
      <c r="Y106" s="65"/>
      <c r="Z106" s="208"/>
      <c r="AA106" s="65"/>
      <c r="AB106" s="208"/>
      <c r="AC106" s="1">
        <f t="shared" si="2"/>
        <v>11</v>
      </c>
      <c r="AD106" s="479" t="str">
        <f t="shared" si="6"/>
        <v>Миронов Илья Александрович</v>
      </c>
      <c r="AE106" s="479" t="str">
        <f t="shared" si="7"/>
        <v>ЯРОСЛАВСКАЯ область</v>
      </c>
    </row>
    <row r="107" spans="1:31" ht="14.1" customHeight="1" x14ac:dyDescent="0.2">
      <c r="A107" s="484">
        <v>95</v>
      </c>
      <c r="B107" s="194" t="s">
        <v>636</v>
      </c>
      <c r="C107" s="49" t="s">
        <v>641</v>
      </c>
      <c r="D107" s="49" t="s">
        <v>327</v>
      </c>
      <c r="E107" s="72">
        <v>37873</v>
      </c>
      <c r="F107" s="185" t="s">
        <v>24</v>
      </c>
      <c r="G107" s="89" t="s">
        <v>642</v>
      </c>
      <c r="H107" s="293">
        <f t="shared" si="5"/>
        <v>2</v>
      </c>
      <c r="I107" s="217"/>
      <c r="J107" s="66"/>
      <c r="K107" s="65"/>
      <c r="L107" s="66"/>
      <c r="M107" s="322"/>
      <c r="N107" s="331"/>
      <c r="O107" s="217"/>
      <c r="P107" s="66"/>
      <c r="Q107" s="63"/>
      <c r="R107" s="241" t="s">
        <v>97</v>
      </c>
      <c r="S107" s="322"/>
      <c r="T107" s="331" t="s">
        <v>97</v>
      </c>
      <c r="U107" s="215"/>
      <c r="V107" s="64"/>
      <c r="W107" s="215"/>
      <c r="X107" s="64"/>
      <c r="Y107" s="65"/>
      <c r="Z107" s="208"/>
      <c r="AA107" s="65"/>
      <c r="AB107" s="208"/>
      <c r="AC107" s="1">
        <f t="shared" si="2"/>
        <v>11</v>
      </c>
      <c r="AD107" s="479" t="str">
        <f t="shared" si="6"/>
        <v>Кравцов Егор Алексеевич</v>
      </c>
      <c r="AE107" s="479" t="str">
        <f t="shared" si="7"/>
        <v>ЯРОСЛАВСКАЯ область</v>
      </c>
    </row>
    <row r="108" spans="1:31" s="479" customFormat="1" ht="14.1" customHeight="1" x14ac:dyDescent="0.2">
      <c r="A108" s="484">
        <v>96</v>
      </c>
      <c r="B108" s="194" t="s">
        <v>636</v>
      </c>
      <c r="C108" s="49" t="s">
        <v>699</v>
      </c>
      <c r="D108" s="49" t="s">
        <v>295</v>
      </c>
      <c r="E108" s="72">
        <v>37778</v>
      </c>
      <c r="F108" s="185"/>
      <c r="G108" s="89" t="s">
        <v>653</v>
      </c>
      <c r="H108" s="293">
        <f t="shared" si="5"/>
        <v>2</v>
      </c>
      <c r="I108" s="217"/>
      <c r="J108" s="66"/>
      <c r="K108" s="65"/>
      <c r="L108" s="66"/>
      <c r="M108" s="322"/>
      <c r="N108" s="331"/>
      <c r="O108" s="217"/>
      <c r="P108" s="66"/>
      <c r="Q108" s="63"/>
      <c r="R108" s="241" t="s">
        <v>97</v>
      </c>
      <c r="S108" s="322"/>
      <c r="T108" s="331" t="s">
        <v>97</v>
      </c>
      <c r="U108" s="215"/>
      <c r="V108" s="64"/>
      <c r="W108" s="215"/>
      <c r="X108" s="64"/>
      <c r="Y108" s="65"/>
      <c r="Z108" s="208"/>
      <c r="AA108" s="65"/>
      <c r="AB108" s="208"/>
      <c r="AC108" s="479">
        <f t="shared" si="2"/>
        <v>11</v>
      </c>
      <c r="AD108" s="479" t="str">
        <f t="shared" si="6"/>
        <v>Нови-Окли Арсений Андреевич</v>
      </c>
      <c r="AE108" s="479" t="str">
        <f t="shared" si="7"/>
        <v>ЯРОСЛАВСКАЯ область</v>
      </c>
    </row>
    <row r="109" spans="1:31" s="479" customFormat="1" ht="14.1" customHeight="1" x14ac:dyDescent="0.2">
      <c r="A109" s="484"/>
      <c r="B109" s="194" t="s">
        <v>636</v>
      </c>
      <c r="C109" s="49" t="s">
        <v>716</v>
      </c>
      <c r="D109" s="49" t="s">
        <v>717</v>
      </c>
      <c r="E109" s="72">
        <v>39033</v>
      </c>
      <c r="F109" s="185"/>
      <c r="G109" s="89" t="s">
        <v>718</v>
      </c>
      <c r="H109" s="293">
        <f t="shared" si="5"/>
        <v>1</v>
      </c>
      <c r="I109" s="217"/>
      <c r="J109" s="66"/>
      <c r="K109" s="65"/>
      <c r="L109" s="66"/>
      <c r="M109" s="322"/>
      <c r="N109" s="331"/>
      <c r="O109" s="217"/>
      <c r="P109" s="66"/>
      <c r="Q109" s="63"/>
      <c r="R109" s="241"/>
      <c r="S109" s="322"/>
      <c r="T109" s="331"/>
      <c r="U109" s="215"/>
      <c r="V109" s="64" t="s">
        <v>97</v>
      </c>
      <c r="W109" s="215"/>
      <c r="X109" s="64"/>
      <c r="Y109" s="65"/>
      <c r="Z109" s="208"/>
      <c r="AA109" s="65"/>
      <c r="AB109" s="208"/>
      <c r="AC109" s="479">
        <f t="shared" si="2"/>
        <v>8</v>
      </c>
      <c r="AD109" s="479" t="str">
        <f t="shared" ref="AD109:AD110" si="8">C109&amp;" "&amp;D109</f>
        <v>Мустафакулова Камилла Шухратовна</v>
      </c>
      <c r="AE109" s="479" t="str">
        <f t="shared" ref="AE109:AE110" si="9">B109</f>
        <v>ЯРОСЛАВСКАЯ область</v>
      </c>
    </row>
    <row r="110" spans="1:31" s="479" customFormat="1" ht="14.1" customHeight="1" x14ac:dyDescent="0.2">
      <c r="A110" s="484">
        <v>97</v>
      </c>
      <c r="B110" s="194" t="s">
        <v>636</v>
      </c>
      <c r="C110" s="49" t="s">
        <v>643</v>
      </c>
      <c r="D110" s="49" t="s">
        <v>644</v>
      </c>
      <c r="E110" s="72">
        <v>37861</v>
      </c>
      <c r="F110" s="185" t="s">
        <v>24</v>
      </c>
      <c r="G110" s="89" t="s">
        <v>642</v>
      </c>
      <c r="H110" s="293">
        <f t="shared" si="5"/>
        <v>2</v>
      </c>
      <c r="I110" s="217"/>
      <c r="J110" s="66"/>
      <c r="K110" s="65"/>
      <c r="L110" s="66"/>
      <c r="M110" s="322"/>
      <c r="N110" s="331"/>
      <c r="O110" s="217"/>
      <c r="P110" s="66"/>
      <c r="Q110" s="63"/>
      <c r="R110" s="241" t="s">
        <v>97</v>
      </c>
      <c r="S110" s="322"/>
      <c r="T110" s="331" t="s">
        <v>97</v>
      </c>
      <c r="U110" s="215"/>
      <c r="V110" s="64"/>
      <c r="W110" s="215"/>
      <c r="X110" s="64"/>
      <c r="Y110" s="65"/>
      <c r="Z110" s="208"/>
      <c r="AA110" s="65"/>
      <c r="AB110" s="208"/>
      <c r="AC110" s="479">
        <f t="shared" si="2"/>
        <v>11</v>
      </c>
      <c r="AD110" s="479" t="str">
        <f t="shared" si="8"/>
        <v>Рунов Денис Александрович</v>
      </c>
      <c r="AE110" s="479" t="str">
        <f t="shared" si="9"/>
        <v>ЯРОСЛАВСКАЯ область</v>
      </c>
    </row>
    <row r="111" spans="1:31" s="479" customFormat="1" ht="14.1" customHeight="1" thickBot="1" x14ac:dyDescent="0.25">
      <c r="A111" s="484">
        <v>98</v>
      </c>
      <c r="B111" s="196" t="s">
        <v>636</v>
      </c>
      <c r="C111" s="91" t="s">
        <v>700</v>
      </c>
      <c r="D111" s="91" t="s">
        <v>701</v>
      </c>
      <c r="E111" s="92">
        <v>37762</v>
      </c>
      <c r="F111" s="209"/>
      <c r="G111" s="94" t="s">
        <v>653</v>
      </c>
      <c r="H111" s="295">
        <f t="shared" si="5"/>
        <v>1</v>
      </c>
      <c r="I111" s="218"/>
      <c r="J111" s="202"/>
      <c r="K111" s="203"/>
      <c r="L111" s="202"/>
      <c r="M111" s="323"/>
      <c r="N111" s="332"/>
      <c r="O111" s="218"/>
      <c r="P111" s="202"/>
      <c r="Q111" s="204"/>
      <c r="R111" s="242"/>
      <c r="S111" s="323"/>
      <c r="T111" s="332" t="s">
        <v>97</v>
      </c>
      <c r="U111" s="255"/>
      <c r="V111" s="205"/>
      <c r="W111" s="255"/>
      <c r="X111" s="205"/>
      <c r="Y111" s="203"/>
      <c r="Z111" s="210"/>
      <c r="AA111" s="203"/>
      <c r="AB111" s="210"/>
      <c r="AC111" s="479">
        <f t="shared" si="2"/>
        <v>11</v>
      </c>
      <c r="AD111" s="479" t="str">
        <f t="shared" si="6"/>
        <v>Хрушкой Андрей Михайлович</v>
      </c>
      <c r="AE111" s="479" t="str">
        <f t="shared" si="7"/>
        <v>ЯРОСЛАВСКАЯ область</v>
      </c>
    </row>
    <row r="112" spans="1:31" ht="24.95" customHeight="1" thickBot="1" x14ac:dyDescent="0.25">
      <c r="A112" s="364">
        <f>COUNTA(A13:A111)</f>
        <v>98</v>
      </c>
      <c r="D112" s="61"/>
      <c r="H112" s="397">
        <f>SUM(H13:H111)</f>
        <v>215</v>
      </c>
      <c r="I112" s="398">
        <f t="shared" ref="I112:AB112" si="10">COUNTA(I13:I111)</f>
        <v>6</v>
      </c>
      <c r="J112" s="399">
        <f t="shared" si="10"/>
        <v>9</v>
      </c>
      <c r="K112" s="400">
        <f t="shared" si="10"/>
        <v>9</v>
      </c>
      <c r="L112" s="399">
        <f t="shared" si="10"/>
        <v>15</v>
      </c>
      <c r="M112" s="401">
        <f t="shared" si="10"/>
        <v>12</v>
      </c>
      <c r="N112" s="402">
        <f t="shared" si="10"/>
        <v>19</v>
      </c>
      <c r="O112" s="398">
        <f t="shared" si="10"/>
        <v>16</v>
      </c>
      <c r="P112" s="399">
        <f t="shared" si="10"/>
        <v>16</v>
      </c>
      <c r="Q112" s="403">
        <f t="shared" si="10"/>
        <v>12</v>
      </c>
      <c r="R112" s="404">
        <f t="shared" si="10"/>
        <v>23</v>
      </c>
      <c r="S112" s="401">
        <f t="shared" si="10"/>
        <v>15</v>
      </c>
      <c r="T112" s="402">
        <f t="shared" si="10"/>
        <v>27</v>
      </c>
      <c r="U112" s="405">
        <f t="shared" si="10"/>
        <v>4</v>
      </c>
      <c r="V112" s="406">
        <f t="shared" si="10"/>
        <v>4</v>
      </c>
      <c r="W112" s="405">
        <f t="shared" si="10"/>
        <v>5</v>
      </c>
      <c r="X112" s="406">
        <f t="shared" si="10"/>
        <v>8</v>
      </c>
      <c r="Y112" s="403">
        <f t="shared" si="10"/>
        <v>3</v>
      </c>
      <c r="Z112" s="407">
        <f t="shared" si="10"/>
        <v>4</v>
      </c>
      <c r="AA112" s="403">
        <f t="shared" si="10"/>
        <v>4</v>
      </c>
      <c r="AB112" s="407">
        <f t="shared" si="10"/>
        <v>4</v>
      </c>
    </row>
    <row r="113" ht="24.95" customHeight="1" x14ac:dyDescent="0.2"/>
    <row r="114" ht="23.1" customHeight="1" x14ac:dyDescent="0.2"/>
    <row r="115" ht="23.1" customHeight="1" x14ac:dyDescent="0.2"/>
    <row r="116" ht="23.1" customHeight="1" x14ac:dyDescent="0.2"/>
    <row r="117" ht="23.1" customHeight="1" x14ac:dyDescent="0.2"/>
    <row r="118" ht="23.1" customHeight="1" x14ac:dyDescent="0.2"/>
    <row r="119" ht="23.1" customHeight="1" x14ac:dyDescent="0.2"/>
    <row r="120" ht="23.1" customHeight="1" x14ac:dyDescent="0.2"/>
    <row r="121" ht="23.1" customHeight="1" x14ac:dyDescent="0.2"/>
    <row r="122" ht="23.1" customHeight="1" x14ac:dyDescent="0.2"/>
    <row r="123" ht="23.1" customHeight="1" x14ac:dyDescent="0.2"/>
    <row r="124" ht="23.1" customHeight="1" x14ac:dyDescent="0.2"/>
    <row r="125" ht="23.1" customHeight="1" x14ac:dyDescent="0.2"/>
    <row r="126" ht="23.1" customHeight="1" x14ac:dyDescent="0.2"/>
    <row r="127" ht="23.1" customHeight="1" x14ac:dyDescent="0.2"/>
  </sheetData>
  <sheetProtection autoFilter="0"/>
  <autoFilter ref="A12:AB113"/>
  <mergeCells count="8">
    <mergeCell ref="E10:G10"/>
    <mergeCell ref="A6:G6"/>
    <mergeCell ref="E7:G7"/>
    <mergeCell ref="A1:G1"/>
    <mergeCell ref="A3:G3"/>
    <mergeCell ref="A4:G4"/>
    <mergeCell ref="A9:G9"/>
    <mergeCell ref="A5:G5"/>
  </mergeCells>
  <phoneticPr fontId="5" type="noConversion"/>
  <conditionalFormatting sqref="E7:G7">
    <cfRule type="expression" dxfId="3" priority="1" stopIfTrue="1">
      <formula>#REF!&lt;&gt;""</formula>
    </cfRule>
  </conditionalFormatting>
  <conditionalFormatting sqref="C7">
    <cfRule type="expression" dxfId="2" priority="3" stopIfTrue="1">
      <formula>$C$7&lt;&gt;""</formula>
    </cfRule>
  </conditionalFormatting>
  <dataValidations disablePrompts="1" count="1">
    <dataValidation allowBlank="1" showInputMessage="1" showErrorMessage="1" errorTitle="Ошибка ввода" error="Возможно неправильный формат. Пожалуйста, выберите название Вашего региона из списка!" sqref="H10"/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AN182"/>
  <sheetViews>
    <sheetView showGridLines="0" topLeftCell="A10" zoomScaleNormal="90" workbookViewId="0">
      <pane xSplit="8" ySplit="3" topLeftCell="AJ13" activePane="bottomRight" state="frozen"/>
      <selection activeCell="A10" sqref="A10"/>
      <selection pane="topRight" activeCell="I10" sqref="I10"/>
      <selection pane="bottomLeft" activeCell="A13" sqref="A13"/>
      <selection pane="bottomRight" activeCell="AN163" sqref="AN163"/>
    </sheetView>
  </sheetViews>
  <sheetFormatPr defaultRowHeight="12.75" outlineLevelRow="1" outlineLevelCol="1" x14ac:dyDescent="0.2"/>
  <cols>
    <col min="1" max="1" width="4.5703125" style="83" customWidth="1"/>
    <col min="2" max="2" width="27.5703125" style="83" bestFit="1" customWidth="1"/>
    <col min="3" max="3" width="18.5703125" style="3" customWidth="1"/>
    <col min="4" max="4" width="25.5703125" style="3" customWidth="1"/>
    <col min="5" max="5" width="11.5703125" style="71" customWidth="1"/>
    <col min="6" max="6" width="8.5703125" style="61" customWidth="1"/>
    <col min="7" max="7" width="28.5703125" style="3" customWidth="1"/>
    <col min="8" max="8" width="4.5703125" style="178" customWidth="1"/>
    <col min="9" max="37" width="5.28515625" style="1" customWidth="1" outlineLevel="1"/>
    <col min="38" max="38" width="10.140625" style="1" bestFit="1" customWidth="1"/>
    <col min="39" max="16384" width="9.140625" style="1"/>
  </cols>
  <sheetData>
    <row r="1" spans="1:40" x14ac:dyDescent="0.2">
      <c r="A1" s="500" t="s">
        <v>1</v>
      </c>
      <c r="B1" s="500"/>
      <c r="C1" s="500"/>
      <c r="D1" s="500"/>
      <c r="E1" s="500"/>
      <c r="F1" s="500"/>
      <c r="G1" s="500"/>
      <c r="H1" s="9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40" x14ac:dyDescent="0.2">
      <c r="A2" s="351"/>
      <c r="B2" s="80"/>
      <c r="C2" s="75"/>
      <c r="D2" s="75"/>
      <c r="E2" s="75"/>
      <c r="F2" s="76"/>
      <c r="G2" s="75"/>
      <c r="H2" s="9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40" ht="16.5" customHeight="1" x14ac:dyDescent="0.25">
      <c r="A3" s="501" t="s">
        <v>140</v>
      </c>
      <c r="B3" s="501"/>
      <c r="C3" s="501"/>
      <c r="D3" s="501"/>
      <c r="E3" s="501"/>
      <c r="F3" s="501"/>
      <c r="G3" s="501"/>
      <c r="H3" s="2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</row>
    <row r="4" spans="1:40" ht="15.75" x14ac:dyDescent="0.25">
      <c r="A4" s="501" t="s">
        <v>81</v>
      </c>
      <c r="B4" s="501"/>
      <c r="C4" s="501"/>
      <c r="D4" s="501"/>
      <c r="E4" s="501"/>
      <c r="F4" s="501"/>
      <c r="G4" s="501"/>
      <c r="H4" s="2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</row>
    <row r="5" spans="1:40" ht="18.95" customHeight="1" x14ac:dyDescent="0.25">
      <c r="A5" s="503" t="s">
        <v>139</v>
      </c>
      <c r="B5" s="503"/>
      <c r="C5" s="503"/>
      <c r="D5" s="503"/>
      <c r="E5" s="503"/>
      <c r="F5" s="503"/>
      <c r="G5" s="503"/>
      <c r="H5" s="2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</row>
    <row r="6" spans="1:40" hidden="1" x14ac:dyDescent="0.2">
      <c r="A6" s="352"/>
      <c r="B6" s="81"/>
      <c r="C6" s="54"/>
      <c r="D6" s="54"/>
      <c r="E6" s="67"/>
      <c r="F6" s="77"/>
      <c r="G6" s="54"/>
      <c r="H6" s="10"/>
      <c r="I6" s="16"/>
      <c r="J6" s="16"/>
      <c r="K6" s="16"/>
      <c r="L6" s="16"/>
      <c r="M6" s="16"/>
      <c r="N6" s="16"/>
      <c r="O6" s="16">
        <f>IF(COUNTIF(O15:O179,"*")-COUNTA(#REF!)&lt;=O8,0,1)</f>
        <v>1</v>
      </c>
      <c r="P6" s="16">
        <f>IF(COUNTIF(P15:P179,"*")-COUNTA(#REF!)&lt;=P8,0,1)</f>
        <v>1</v>
      </c>
      <c r="Q6" s="16">
        <f>IF(COUNTIF(Q15:Q179,"*")-COUNTA(#REF!)&lt;=Q8,0,1)</f>
        <v>1</v>
      </c>
      <c r="R6" s="16">
        <f>IF(COUNTIF(R15:R179,"*")-COUNTA(#REF!)&lt;=R8,0,1)</f>
        <v>1</v>
      </c>
      <c r="S6" s="16"/>
      <c r="T6" s="16"/>
      <c r="U6" s="16">
        <f>IF(COUNTIF(U15:U179,"*")-COUNTA(#REF!)&lt;=U8,0,1)</f>
        <v>1</v>
      </c>
      <c r="V6" s="16">
        <f>IF(COUNTIF(V15:V179,"*")-COUNTA(#REF!)&lt;=V8,0,1)</f>
        <v>1</v>
      </c>
      <c r="W6" s="16"/>
      <c r="X6" s="16">
        <f>IF(COUNTIF(X15:X179,"*")-COUNTA(#REF!)&lt;=X8,0,1)</f>
        <v>1</v>
      </c>
      <c r="Y6" s="16">
        <f>IF(COUNTIF(Y15:Y179,"*")-COUNTA(#REF!)&lt;=Y8,0,1)</f>
        <v>1</v>
      </c>
      <c r="Z6" s="16"/>
      <c r="AA6" s="16"/>
      <c r="AB6" s="16"/>
      <c r="AC6" s="16"/>
      <c r="AD6" s="16">
        <f>IF(COUNTIF(AD15:AD179,"*")-COUNTA(#REF!)&lt;=AD8,0,1)</f>
        <v>1</v>
      </c>
      <c r="AE6" s="16">
        <f>IF(COUNTIF(AE15:AE179,"*")-COUNTA(#REF!)&lt;=AE8,0,1)</f>
        <v>1</v>
      </c>
      <c r="AF6" s="16"/>
      <c r="AG6" s="16"/>
      <c r="AH6" s="16">
        <f>IF(COUNTIF(AH15:AH188,"*")-COUNTA(#REF!)&lt;=AH8,0,1)</f>
        <v>0</v>
      </c>
      <c r="AI6" s="16">
        <f>IF(COUNTIF(AI15:AI188,"*")-COUNTA(#REF!)&lt;=AI8,0,1)</f>
        <v>1</v>
      </c>
      <c r="AJ6" s="16">
        <f>IF(COUNTIF(AJ15:AJ188,"*")-COUNTA(#REF!)&lt;=AJ8,0,1)</f>
        <v>0</v>
      </c>
      <c r="AK6" s="16">
        <f>IF(COUNTIF(AK15:AK188,"*")-COUNTA(#REF!)&lt;=AK8,0,1)</f>
        <v>1</v>
      </c>
    </row>
    <row r="7" spans="1:40" ht="14.1" customHeight="1" thickBot="1" x14ac:dyDescent="0.25">
      <c r="A7" s="498"/>
      <c r="B7" s="498"/>
      <c r="C7" s="498"/>
      <c r="D7" s="498"/>
      <c r="E7" s="498"/>
      <c r="F7" s="498"/>
      <c r="G7" s="498"/>
      <c r="H7" s="10"/>
      <c r="I7" s="314">
        <f>COUNTIF(I14:I179,"*")</f>
        <v>7</v>
      </c>
      <c r="J7" s="314">
        <f>COUNTIF(J14:J179,"*")</f>
        <v>14</v>
      </c>
      <c r="K7" s="314">
        <f>COUNTIF(K14:K179,"*")</f>
        <v>7</v>
      </c>
      <c r="L7" s="314">
        <f>COUNTIF(L14:L179,"*")</f>
        <v>14</v>
      </c>
      <c r="M7" s="314"/>
      <c r="N7" s="314"/>
      <c r="O7" s="314">
        <f>COUNTIF(O14:O179,"*")</f>
        <v>8</v>
      </c>
      <c r="P7" s="314">
        <f>COUNTIF(P14:P179,"*")</f>
        <v>14</v>
      </c>
      <c r="Q7" s="314">
        <f>COUNTIF(Q14:Q179,"*")</f>
        <v>11</v>
      </c>
      <c r="R7" s="314">
        <f>COUNTIF(R14:R179,"*")</f>
        <v>19</v>
      </c>
      <c r="S7" s="314"/>
      <c r="T7" s="314"/>
      <c r="U7" s="314">
        <f>COUNTIF(U14:U179,"*")</f>
        <v>9</v>
      </c>
      <c r="V7" s="314">
        <f>COUNTIF(V14:V179,"*")</f>
        <v>21</v>
      </c>
      <c r="W7" s="314"/>
      <c r="X7" s="314">
        <f t="shared" ref="X7:AK7" si="0">COUNTIF(X14:X179,"*")</f>
        <v>6</v>
      </c>
      <c r="Y7" s="314">
        <f t="shared" si="0"/>
        <v>15</v>
      </c>
      <c r="Z7" s="314">
        <f t="shared" si="0"/>
        <v>8</v>
      </c>
      <c r="AA7" s="314">
        <f t="shared" si="0"/>
        <v>8</v>
      </c>
      <c r="AB7" s="314">
        <f t="shared" si="0"/>
        <v>1</v>
      </c>
      <c r="AC7" s="314">
        <f t="shared" si="0"/>
        <v>7</v>
      </c>
      <c r="AD7" s="314">
        <f t="shared" si="0"/>
        <v>7</v>
      </c>
      <c r="AE7" s="314">
        <f t="shared" si="0"/>
        <v>6</v>
      </c>
      <c r="AF7" s="314">
        <f t="shared" si="0"/>
        <v>4</v>
      </c>
      <c r="AG7" s="314">
        <f t="shared" si="0"/>
        <v>2</v>
      </c>
      <c r="AH7" s="314">
        <f t="shared" si="0"/>
        <v>5</v>
      </c>
      <c r="AI7" s="314">
        <f t="shared" si="0"/>
        <v>9</v>
      </c>
      <c r="AJ7" s="314">
        <f t="shared" si="0"/>
        <v>5</v>
      </c>
      <c r="AK7" s="314">
        <f t="shared" si="0"/>
        <v>7</v>
      </c>
    </row>
    <row r="8" spans="1:40" ht="15.95" customHeight="1" outlineLevel="1" x14ac:dyDescent="0.2">
      <c r="A8" s="504"/>
      <c r="B8" s="504"/>
      <c r="C8" s="504"/>
      <c r="D8" s="504"/>
      <c r="E8" s="504"/>
      <c r="F8" s="504"/>
      <c r="G8" s="504"/>
      <c r="H8" s="10"/>
      <c r="I8" s="124">
        <v>8</v>
      </c>
      <c r="J8" s="225">
        <v>8</v>
      </c>
      <c r="K8" s="126">
        <v>8</v>
      </c>
      <c r="L8" s="229">
        <v>8</v>
      </c>
      <c r="M8" s="315">
        <v>6</v>
      </c>
      <c r="N8" s="324">
        <v>8</v>
      </c>
      <c r="O8" s="126">
        <v>4</v>
      </c>
      <c r="P8" s="221">
        <v>4</v>
      </c>
      <c r="Q8" s="233">
        <v>4</v>
      </c>
      <c r="R8" s="225">
        <v>4</v>
      </c>
      <c r="S8" s="315">
        <v>6</v>
      </c>
      <c r="T8" s="324">
        <v>8</v>
      </c>
      <c r="U8" s="126">
        <v>4</v>
      </c>
      <c r="V8" s="229">
        <v>4</v>
      </c>
      <c r="W8" s="324">
        <v>8</v>
      </c>
      <c r="X8" s="219">
        <v>4</v>
      </c>
      <c r="Y8" s="229">
        <v>4</v>
      </c>
      <c r="Z8" s="124">
        <v>8</v>
      </c>
      <c r="AA8" s="221">
        <v>8</v>
      </c>
      <c r="AB8" s="126">
        <v>8</v>
      </c>
      <c r="AC8" s="229">
        <v>8</v>
      </c>
      <c r="AD8" s="233">
        <v>4</v>
      </c>
      <c r="AE8" s="125">
        <v>4</v>
      </c>
      <c r="AF8" s="233">
        <v>4</v>
      </c>
      <c r="AG8" s="225">
        <v>4</v>
      </c>
      <c r="AH8" s="233">
        <v>4</v>
      </c>
      <c r="AI8" s="125">
        <v>4</v>
      </c>
      <c r="AJ8" s="233">
        <v>4</v>
      </c>
      <c r="AK8" s="127">
        <v>4</v>
      </c>
    </row>
    <row r="9" spans="1:40" ht="12" customHeight="1" outlineLevel="1" x14ac:dyDescent="0.2">
      <c r="B9" s="70"/>
      <c r="C9" s="1"/>
      <c r="D9" s="1"/>
      <c r="E9" s="70"/>
      <c r="F9" s="78"/>
      <c r="G9" s="1"/>
      <c r="H9" s="175"/>
      <c r="I9" s="128" t="s">
        <v>15</v>
      </c>
      <c r="J9" s="226" t="s">
        <v>15</v>
      </c>
      <c r="K9" s="130" t="s">
        <v>15</v>
      </c>
      <c r="L9" s="230" t="s">
        <v>15</v>
      </c>
      <c r="M9" s="316" t="s">
        <v>68</v>
      </c>
      <c r="N9" s="325" t="s">
        <v>68</v>
      </c>
      <c r="O9" s="130" t="s">
        <v>15</v>
      </c>
      <c r="P9" s="222" t="s">
        <v>15</v>
      </c>
      <c r="Q9" s="234" t="s">
        <v>15</v>
      </c>
      <c r="R9" s="226" t="s">
        <v>15</v>
      </c>
      <c r="S9" s="316" t="s">
        <v>68</v>
      </c>
      <c r="T9" s="325" t="s">
        <v>68</v>
      </c>
      <c r="U9" s="130" t="s">
        <v>15</v>
      </c>
      <c r="V9" s="230" t="s">
        <v>15</v>
      </c>
      <c r="W9" s="325" t="s">
        <v>68</v>
      </c>
      <c r="X9" s="220" t="s">
        <v>15</v>
      </c>
      <c r="Y9" s="230" t="s">
        <v>15</v>
      </c>
      <c r="Z9" s="128" t="s">
        <v>15</v>
      </c>
      <c r="AA9" s="222" t="s">
        <v>15</v>
      </c>
      <c r="AB9" s="130" t="s">
        <v>15</v>
      </c>
      <c r="AC9" s="230" t="s">
        <v>15</v>
      </c>
      <c r="AD9" s="234" t="s">
        <v>15</v>
      </c>
      <c r="AE9" s="129" t="s">
        <v>15</v>
      </c>
      <c r="AF9" s="234" t="s">
        <v>15</v>
      </c>
      <c r="AG9" s="226" t="s">
        <v>15</v>
      </c>
      <c r="AH9" s="234" t="s">
        <v>15</v>
      </c>
      <c r="AI9" s="129" t="s">
        <v>15</v>
      </c>
      <c r="AJ9" s="234" t="s">
        <v>15</v>
      </c>
      <c r="AK9" s="131" t="s">
        <v>15</v>
      </c>
    </row>
    <row r="10" spans="1:40" ht="23.1" customHeight="1" outlineLevel="1" x14ac:dyDescent="0.2">
      <c r="A10" s="502" t="s">
        <v>82</v>
      </c>
      <c r="B10" s="502"/>
      <c r="C10" s="502"/>
      <c r="D10" s="502"/>
      <c r="E10" s="502"/>
      <c r="F10" s="502"/>
      <c r="G10" s="502"/>
      <c r="H10" s="8"/>
      <c r="I10" s="132" t="s">
        <v>69</v>
      </c>
      <c r="J10" s="226" t="s">
        <v>9</v>
      </c>
      <c r="K10" s="130" t="s">
        <v>70</v>
      </c>
      <c r="L10" s="230" t="s">
        <v>70</v>
      </c>
      <c r="M10" s="316" t="s">
        <v>90</v>
      </c>
      <c r="N10" s="325" t="s">
        <v>91</v>
      </c>
      <c r="O10" s="133" t="s">
        <v>56</v>
      </c>
      <c r="P10" s="222" t="s">
        <v>26</v>
      </c>
      <c r="Q10" s="234" t="s">
        <v>58</v>
      </c>
      <c r="R10" s="226" t="s">
        <v>58</v>
      </c>
      <c r="S10" s="316" t="s">
        <v>92</v>
      </c>
      <c r="T10" s="325" t="s">
        <v>92</v>
      </c>
      <c r="U10" s="133" t="s">
        <v>59</v>
      </c>
      <c r="V10" s="237" t="s">
        <v>60</v>
      </c>
      <c r="W10" s="325" t="s">
        <v>136</v>
      </c>
      <c r="X10" s="220" t="s">
        <v>61</v>
      </c>
      <c r="Y10" s="230" t="s">
        <v>61</v>
      </c>
      <c r="Z10" s="128" t="s">
        <v>9</v>
      </c>
      <c r="AA10" s="222" t="s">
        <v>9</v>
      </c>
      <c r="AB10" s="130" t="s">
        <v>70</v>
      </c>
      <c r="AC10" s="230" t="s">
        <v>70</v>
      </c>
      <c r="AD10" s="234" t="s">
        <v>26</v>
      </c>
      <c r="AE10" s="129" t="s">
        <v>26</v>
      </c>
      <c r="AF10" s="234" t="s">
        <v>58</v>
      </c>
      <c r="AG10" s="226" t="s">
        <v>58</v>
      </c>
      <c r="AH10" s="234" t="s">
        <v>12</v>
      </c>
      <c r="AI10" s="129" t="s">
        <v>12</v>
      </c>
      <c r="AJ10" s="234" t="s">
        <v>13</v>
      </c>
      <c r="AK10" s="131" t="s">
        <v>13</v>
      </c>
    </row>
    <row r="11" spans="1:40" ht="12.95" customHeight="1" outlineLevel="1" x14ac:dyDescent="0.2">
      <c r="B11" s="70"/>
      <c r="C11" s="32"/>
      <c r="D11" s="32"/>
      <c r="E11" s="497"/>
      <c r="F11" s="497"/>
      <c r="G11" s="497"/>
      <c r="H11" s="176"/>
      <c r="I11" s="135" t="s">
        <v>57</v>
      </c>
      <c r="J11" s="227" t="s">
        <v>57</v>
      </c>
      <c r="K11" s="13" t="s">
        <v>57</v>
      </c>
      <c r="L11" s="231" t="s">
        <v>57</v>
      </c>
      <c r="M11" s="317" t="s">
        <v>57</v>
      </c>
      <c r="N11" s="326" t="s">
        <v>57</v>
      </c>
      <c r="O11" s="13" t="s">
        <v>57</v>
      </c>
      <c r="P11" s="223" t="s">
        <v>57</v>
      </c>
      <c r="Q11" s="235" t="s">
        <v>57</v>
      </c>
      <c r="R11" s="227" t="s">
        <v>57</v>
      </c>
      <c r="S11" s="317" t="s">
        <v>57</v>
      </c>
      <c r="T11" s="326" t="s">
        <v>57</v>
      </c>
      <c r="U11" s="13" t="s">
        <v>57</v>
      </c>
      <c r="V11" s="231" t="s">
        <v>57</v>
      </c>
      <c r="W11" s="326" t="s">
        <v>57</v>
      </c>
      <c r="X11" s="135" t="s">
        <v>57</v>
      </c>
      <c r="Y11" s="231" t="s">
        <v>57</v>
      </c>
      <c r="Z11" s="135" t="s">
        <v>16</v>
      </c>
      <c r="AA11" s="223" t="s">
        <v>16</v>
      </c>
      <c r="AB11" s="13" t="s">
        <v>16</v>
      </c>
      <c r="AC11" s="231" t="s">
        <v>16</v>
      </c>
      <c r="AD11" s="235" t="s">
        <v>16</v>
      </c>
      <c r="AE11" s="14" t="s">
        <v>16</v>
      </c>
      <c r="AF11" s="235" t="s">
        <v>16</v>
      </c>
      <c r="AG11" s="227" t="s">
        <v>16</v>
      </c>
      <c r="AH11" s="235" t="s">
        <v>16</v>
      </c>
      <c r="AI11" s="14" t="s">
        <v>16</v>
      </c>
      <c r="AJ11" s="235" t="s">
        <v>16</v>
      </c>
      <c r="AK11" s="136" t="s">
        <v>16</v>
      </c>
    </row>
    <row r="12" spans="1:40" ht="24" customHeight="1" outlineLevel="1" thickBot="1" x14ac:dyDescent="0.25">
      <c r="A12" s="388">
        <f>Регионы!C16</f>
        <v>13</v>
      </c>
      <c r="B12" s="380" t="s">
        <v>113</v>
      </c>
      <c r="C12" s="1"/>
      <c r="D12" s="1"/>
      <c r="E12" s="70"/>
      <c r="F12" s="78"/>
      <c r="G12" s="1"/>
      <c r="H12" s="177"/>
      <c r="I12" s="137" t="s">
        <v>7</v>
      </c>
      <c r="J12" s="228" t="s">
        <v>14</v>
      </c>
      <c r="K12" s="139" t="s">
        <v>7</v>
      </c>
      <c r="L12" s="232" t="s">
        <v>14</v>
      </c>
      <c r="M12" s="342" t="s">
        <v>7</v>
      </c>
      <c r="N12" s="334" t="s">
        <v>14</v>
      </c>
      <c r="O12" s="139" t="s">
        <v>7</v>
      </c>
      <c r="P12" s="224" t="s">
        <v>14</v>
      </c>
      <c r="Q12" s="236" t="s">
        <v>7</v>
      </c>
      <c r="R12" s="228" t="s">
        <v>14</v>
      </c>
      <c r="S12" s="342" t="s">
        <v>7</v>
      </c>
      <c r="T12" s="334" t="s">
        <v>14</v>
      </c>
      <c r="U12" s="139" t="s">
        <v>7</v>
      </c>
      <c r="V12" s="232" t="s">
        <v>14</v>
      </c>
      <c r="W12" s="334" t="s">
        <v>14</v>
      </c>
      <c r="X12" s="137" t="s">
        <v>7</v>
      </c>
      <c r="Y12" s="232" t="s">
        <v>14</v>
      </c>
      <c r="Z12" s="137" t="s">
        <v>7</v>
      </c>
      <c r="AA12" s="224" t="s">
        <v>14</v>
      </c>
      <c r="AB12" s="139" t="s">
        <v>7</v>
      </c>
      <c r="AC12" s="232" t="s">
        <v>14</v>
      </c>
      <c r="AD12" s="236" t="s">
        <v>7</v>
      </c>
      <c r="AE12" s="138" t="s">
        <v>14</v>
      </c>
      <c r="AF12" s="236" t="s">
        <v>7</v>
      </c>
      <c r="AG12" s="228" t="s">
        <v>14</v>
      </c>
      <c r="AH12" s="236" t="s">
        <v>7</v>
      </c>
      <c r="AI12" s="138" t="s">
        <v>14</v>
      </c>
      <c r="AJ12" s="236" t="s">
        <v>7</v>
      </c>
      <c r="AK12" s="140" t="s">
        <v>14</v>
      </c>
    </row>
    <row r="13" spans="1:40" s="17" customFormat="1" ht="42.95" customHeight="1" outlineLevel="1" thickBot="1" x14ac:dyDescent="0.25">
      <c r="A13" s="353" t="s">
        <v>0</v>
      </c>
      <c r="B13" s="270" t="s">
        <v>51</v>
      </c>
      <c r="C13" s="179" t="s">
        <v>3</v>
      </c>
      <c r="D13" s="179" t="s">
        <v>4</v>
      </c>
      <c r="E13" s="180" t="s">
        <v>80</v>
      </c>
      <c r="F13" s="181" t="s">
        <v>18</v>
      </c>
      <c r="G13" s="191" t="s">
        <v>84</v>
      </c>
      <c r="H13" s="288" t="s">
        <v>83</v>
      </c>
      <c r="I13" s="105"/>
      <c r="J13" s="106"/>
      <c r="K13" s="107"/>
      <c r="L13" s="108"/>
      <c r="M13" s="343"/>
      <c r="N13" s="335"/>
      <c r="O13" s="111"/>
      <c r="P13" s="106"/>
      <c r="Q13" s="107"/>
      <c r="R13" s="149"/>
      <c r="S13" s="343"/>
      <c r="T13" s="335"/>
      <c r="U13" s="111"/>
      <c r="V13" s="109"/>
      <c r="W13" s="335"/>
      <c r="X13" s="121"/>
      <c r="Y13" s="141"/>
      <c r="Z13" s="148"/>
      <c r="AA13" s="149"/>
      <c r="AB13" s="150"/>
      <c r="AC13" s="146"/>
      <c r="AD13" s="150"/>
      <c r="AE13" s="149"/>
      <c r="AF13" s="150"/>
      <c r="AG13" s="149"/>
      <c r="AH13" s="150"/>
      <c r="AI13" s="147"/>
      <c r="AJ13" s="150"/>
      <c r="AK13" s="108"/>
      <c r="AL13" s="363">
        <v>42118</v>
      </c>
    </row>
    <row r="14" spans="1:40" s="17" customFormat="1" ht="14.25" outlineLevel="1" x14ac:dyDescent="0.2">
      <c r="A14" s="487">
        <v>1</v>
      </c>
      <c r="B14" s="383" t="s">
        <v>125</v>
      </c>
      <c r="C14" s="85" t="s">
        <v>126</v>
      </c>
      <c r="D14" s="85" t="s">
        <v>127</v>
      </c>
      <c r="E14" s="86">
        <v>37634</v>
      </c>
      <c r="F14" s="87" t="s">
        <v>24</v>
      </c>
      <c r="G14" s="262" t="s">
        <v>124</v>
      </c>
      <c r="H14" s="289">
        <f t="shared" ref="H14:H122" si="1">COUNTA(I14:AK14)</f>
        <v>2</v>
      </c>
      <c r="I14" s="156"/>
      <c r="J14" s="153" t="s">
        <v>97</v>
      </c>
      <c r="K14" s="154"/>
      <c r="L14" s="155"/>
      <c r="M14" s="344"/>
      <c r="N14" s="336" t="s">
        <v>97</v>
      </c>
      <c r="O14" s="156"/>
      <c r="P14" s="350"/>
      <c r="Q14" s="154"/>
      <c r="R14" s="350"/>
      <c r="S14" s="344"/>
      <c r="T14" s="336"/>
      <c r="U14" s="156"/>
      <c r="V14" s="157"/>
      <c r="W14" s="336"/>
      <c r="X14" s="158"/>
      <c r="Y14" s="159"/>
      <c r="Z14" s="152"/>
      <c r="AA14" s="153"/>
      <c r="AB14" s="154"/>
      <c r="AC14" s="155"/>
      <c r="AD14" s="156"/>
      <c r="AE14" s="153"/>
      <c r="AF14" s="154"/>
      <c r="AG14" s="153"/>
      <c r="AH14" s="154"/>
      <c r="AI14" s="157"/>
      <c r="AJ14" s="152"/>
      <c r="AK14" s="155"/>
      <c r="AL14" s="17">
        <f>ROUNDDOWN(($AL$13-E14)/365,0)</f>
        <v>12</v>
      </c>
      <c r="AM14" s="17" t="str">
        <f>C14&amp;" "&amp;D14</f>
        <v>Тхоржевский Владислав Александрович</v>
      </c>
      <c r="AN14" s="17" t="str">
        <f>B14</f>
        <v>БРЯНСКАЯ область</v>
      </c>
    </row>
    <row r="15" spans="1:40" ht="14.1" customHeight="1" outlineLevel="1" x14ac:dyDescent="0.2">
      <c r="A15" s="485">
        <v>2</v>
      </c>
      <c r="B15" s="384" t="s">
        <v>125</v>
      </c>
      <c r="C15" s="49" t="s">
        <v>128</v>
      </c>
      <c r="D15" s="49" t="s">
        <v>98</v>
      </c>
      <c r="E15" s="72">
        <v>37512</v>
      </c>
      <c r="F15" s="56" t="s">
        <v>24</v>
      </c>
      <c r="G15" s="189" t="s">
        <v>124</v>
      </c>
      <c r="H15" s="286">
        <f t="shared" si="1"/>
        <v>2</v>
      </c>
      <c r="I15" s="112"/>
      <c r="J15" s="6" t="s">
        <v>97</v>
      </c>
      <c r="K15" s="33"/>
      <c r="L15" s="119"/>
      <c r="M15" s="345"/>
      <c r="N15" s="337" t="s">
        <v>97</v>
      </c>
      <c r="O15" s="112"/>
      <c r="P15" s="6"/>
      <c r="Q15" s="33"/>
      <c r="R15" s="6"/>
      <c r="S15" s="345"/>
      <c r="T15" s="337"/>
      <c r="U15" s="112"/>
      <c r="V15" s="110"/>
      <c r="W15" s="337"/>
      <c r="X15" s="122"/>
      <c r="Y15" s="142"/>
      <c r="Z15" s="122"/>
      <c r="AA15" s="6"/>
      <c r="AB15" s="5"/>
      <c r="AC15" s="144"/>
      <c r="AD15" s="120"/>
      <c r="AE15" s="6"/>
      <c r="AF15" s="5"/>
      <c r="AG15" s="6"/>
      <c r="AH15" s="5"/>
      <c r="AI15" s="145"/>
      <c r="AJ15" s="122"/>
      <c r="AK15" s="144"/>
      <c r="AL15" s="17">
        <f t="shared" ref="AL15:AL123" si="2">ROUNDDOWN(($AL$13-E15)/365,0)</f>
        <v>12</v>
      </c>
      <c r="AM15" s="17" t="str">
        <f t="shared" ref="AM15:AM79" si="3">C15&amp;" "&amp;D15</f>
        <v>Коваленко Даниил Александрович</v>
      </c>
      <c r="AN15" s="17" t="str">
        <f t="shared" ref="AN15:AN79" si="4">B15</f>
        <v>БРЯНСКАЯ область</v>
      </c>
    </row>
    <row r="16" spans="1:40" ht="14.1" customHeight="1" outlineLevel="1" thickBot="1" x14ac:dyDescent="0.25">
      <c r="A16" s="485">
        <v>3</v>
      </c>
      <c r="B16" s="384" t="s">
        <v>125</v>
      </c>
      <c r="C16" s="49" t="s">
        <v>129</v>
      </c>
      <c r="D16" s="49" t="s">
        <v>72</v>
      </c>
      <c r="E16" s="73">
        <v>37358</v>
      </c>
      <c r="F16" s="49" t="s">
        <v>24</v>
      </c>
      <c r="G16" s="190" t="s">
        <v>124</v>
      </c>
      <c r="H16" s="286">
        <f t="shared" si="1"/>
        <v>2</v>
      </c>
      <c r="I16" s="112"/>
      <c r="J16" s="6"/>
      <c r="K16" s="33"/>
      <c r="L16" s="119" t="s">
        <v>97</v>
      </c>
      <c r="M16" s="345"/>
      <c r="N16" s="337" t="s">
        <v>97</v>
      </c>
      <c r="O16" s="112"/>
      <c r="P16" s="6"/>
      <c r="Q16" s="33"/>
      <c r="R16" s="6"/>
      <c r="S16" s="345"/>
      <c r="T16" s="337"/>
      <c r="U16" s="112"/>
      <c r="V16" s="110"/>
      <c r="W16" s="337"/>
      <c r="X16" s="122"/>
      <c r="Y16" s="142"/>
      <c r="Z16" s="122"/>
      <c r="AA16" s="6"/>
      <c r="AB16" s="5"/>
      <c r="AC16" s="144"/>
      <c r="AD16" s="120"/>
      <c r="AE16" s="6"/>
      <c r="AF16" s="5"/>
      <c r="AG16" s="6"/>
      <c r="AH16" s="5"/>
      <c r="AI16" s="145"/>
      <c r="AJ16" s="122"/>
      <c r="AK16" s="144"/>
      <c r="AL16" s="17">
        <f t="shared" si="2"/>
        <v>13</v>
      </c>
      <c r="AM16" s="17" t="str">
        <f t="shared" si="3"/>
        <v>Саманков Кирилл Алексеевич</v>
      </c>
      <c r="AN16" s="17" t="str">
        <f t="shared" si="4"/>
        <v>БРЯНСКАЯ область</v>
      </c>
    </row>
    <row r="17" spans="1:40" ht="14.1" hidden="1" customHeight="1" outlineLevel="1" x14ac:dyDescent="0.2">
      <c r="A17" s="485">
        <v>4</v>
      </c>
      <c r="B17" s="384" t="s">
        <v>125</v>
      </c>
      <c r="C17" s="49" t="s">
        <v>130</v>
      </c>
      <c r="D17" s="49" t="s">
        <v>131</v>
      </c>
      <c r="E17" s="72">
        <v>36259</v>
      </c>
      <c r="F17" s="56" t="s">
        <v>21</v>
      </c>
      <c r="G17" s="189" t="s">
        <v>124</v>
      </c>
      <c r="H17" s="286">
        <f t="shared" si="1"/>
        <v>2</v>
      </c>
      <c r="I17" s="112"/>
      <c r="J17" s="6"/>
      <c r="K17" s="33"/>
      <c r="L17" s="119"/>
      <c r="M17" s="345"/>
      <c r="N17" s="337"/>
      <c r="O17" s="112"/>
      <c r="P17" s="6"/>
      <c r="Q17" s="33"/>
      <c r="R17" s="6"/>
      <c r="S17" s="345"/>
      <c r="T17" s="337"/>
      <c r="U17" s="112"/>
      <c r="V17" s="110" t="s">
        <v>97</v>
      </c>
      <c r="W17" s="337" t="s">
        <v>97</v>
      </c>
      <c r="X17" s="122"/>
      <c r="Y17" s="142"/>
      <c r="Z17" s="122"/>
      <c r="AA17" s="6"/>
      <c r="AB17" s="5"/>
      <c r="AC17" s="144"/>
      <c r="AD17" s="120"/>
      <c r="AE17" s="6"/>
      <c r="AF17" s="5"/>
      <c r="AG17" s="6"/>
      <c r="AH17" s="5"/>
      <c r="AI17" s="145"/>
      <c r="AJ17" s="122"/>
      <c r="AK17" s="144"/>
      <c r="AL17" s="17">
        <f t="shared" si="2"/>
        <v>16</v>
      </c>
      <c r="AM17" s="17" t="str">
        <f t="shared" si="3"/>
        <v>Трофимов  Владислав Константинович</v>
      </c>
      <c r="AN17" s="17" t="str">
        <f t="shared" si="4"/>
        <v>БРЯНСКАЯ область</v>
      </c>
    </row>
    <row r="18" spans="1:40" ht="14.1" hidden="1" customHeight="1" outlineLevel="1" x14ac:dyDescent="0.2">
      <c r="A18" s="485">
        <v>5</v>
      </c>
      <c r="B18" s="384" t="s">
        <v>125</v>
      </c>
      <c r="C18" s="49" t="s">
        <v>132</v>
      </c>
      <c r="D18" s="49" t="s">
        <v>133</v>
      </c>
      <c r="E18" s="72">
        <v>36031</v>
      </c>
      <c r="F18" s="56" t="s">
        <v>95</v>
      </c>
      <c r="G18" s="189" t="s">
        <v>124</v>
      </c>
      <c r="H18" s="286">
        <f t="shared" si="1"/>
        <v>2</v>
      </c>
      <c r="I18" s="112"/>
      <c r="J18" s="6"/>
      <c r="K18" s="33"/>
      <c r="L18" s="119"/>
      <c r="M18" s="345"/>
      <c r="N18" s="337"/>
      <c r="O18" s="112"/>
      <c r="P18" s="6"/>
      <c r="Q18" s="33"/>
      <c r="R18" s="6"/>
      <c r="S18" s="345"/>
      <c r="T18" s="337"/>
      <c r="U18" s="112"/>
      <c r="V18" s="110" t="s">
        <v>97</v>
      </c>
      <c r="W18" s="337" t="s">
        <v>97</v>
      </c>
      <c r="X18" s="122"/>
      <c r="Y18" s="142"/>
      <c r="Z18" s="122"/>
      <c r="AA18" s="6"/>
      <c r="AB18" s="5"/>
      <c r="AC18" s="144"/>
      <c r="AD18" s="120"/>
      <c r="AE18" s="6"/>
      <c r="AF18" s="5"/>
      <c r="AG18" s="6"/>
      <c r="AH18" s="5"/>
      <c r="AI18" s="145"/>
      <c r="AJ18" s="122"/>
      <c r="AK18" s="144"/>
      <c r="AL18" s="17">
        <f t="shared" si="2"/>
        <v>16</v>
      </c>
      <c r="AM18" s="17" t="str">
        <f t="shared" si="3"/>
        <v>Копылов Владислав Геннадьевич</v>
      </c>
      <c r="AN18" s="17" t="str">
        <f t="shared" si="4"/>
        <v>БРЯНСКАЯ область</v>
      </c>
    </row>
    <row r="19" spans="1:40" ht="14.1" hidden="1" customHeight="1" outlineLevel="1" thickBot="1" x14ac:dyDescent="0.25">
      <c r="A19" s="485">
        <v>6</v>
      </c>
      <c r="B19" s="385" t="s">
        <v>125</v>
      </c>
      <c r="C19" s="91" t="s">
        <v>134</v>
      </c>
      <c r="D19" s="91" t="s">
        <v>135</v>
      </c>
      <c r="E19" s="92">
        <v>35862</v>
      </c>
      <c r="F19" s="93" t="s">
        <v>21</v>
      </c>
      <c r="G19" s="263" t="s">
        <v>124</v>
      </c>
      <c r="H19" s="287">
        <f t="shared" si="1"/>
        <v>2</v>
      </c>
      <c r="I19" s="163"/>
      <c r="J19" s="160"/>
      <c r="K19" s="161"/>
      <c r="L19" s="162"/>
      <c r="M19" s="346"/>
      <c r="N19" s="338"/>
      <c r="O19" s="163"/>
      <c r="P19" s="160"/>
      <c r="Q19" s="161"/>
      <c r="R19" s="160"/>
      <c r="S19" s="346"/>
      <c r="T19" s="338"/>
      <c r="U19" s="163"/>
      <c r="V19" s="164" t="s">
        <v>97</v>
      </c>
      <c r="W19" s="338" t="s">
        <v>97</v>
      </c>
      <c r="X19" s="123"/>
      <c r="Y19" s="143"/>
      <c r="Z19" s="123"/>
      <c r="AA19" s="160"/>
      <c r="AB19" s="165"/>
      <c r="AC19" s="166"/>
      <c r="AD19" s="167"/>
      <c r="AE19" s="160"/>
      <c r="AF19" s="165"/>
      <c r="AG19" s="160"/>
      <c r="AH19" s="165"/>
      <c r="AI19" s="168"/>
      <c r="AJ19" s="123"/>
      <c r="AK19" s="166"/>
      <c r="AL19" s="17">
        <f t="shared" si="2"/>
        <v>17</v>
      </c>
      <c r="AM19" s="17" t="str">
        <f t="shared" si="3"/>
        <v>Романов Александр Константинович</v>
      </c>
      <c r="AN19" s="17" t="str">
        <f t="shared" si="4"/>
        <v>БРЯНСКАЯ область</v>
      </c>
    </row>
    <row r="20" spans="1:40" ht="14.1" hidden="1" customHeight="1" outlineLevel="1" x14ac:dyDescent="0.2">
      <c r="A20" s="485">
        <v>7</v>
      </c>
      <c r="B20" s="384" t="s">
        <v>175</v>
      </c>
      <c r="C20" s="49" t="s">
        <v>161</v>
      </c>
      <c r="D20" s="49" t="s">
        <v>162</v>
      </c>
      <c r="E20" s="73">
        <v>36728</v>
      </c>
      <c r="F20" s="79" t="s">
        <v>20</v>
      </c>
      <c r="G20" s="190" t="s">
        <v>148</v>
      </c>
      <c r="H20" s="286">
        <f t="shared" si="1"/>
        <v>2</v>
      </c>
      <c r="I20" s="112"/>
      <c r="J20" s="6"/>
      <c r="K20" s="33"/>
      <c r="L20" s="119"/>
      <c r="M20" s="345"/>
      <c r="N20" s="337"/>
      <c r="O20" s="112" t="s">
        <v>97</v>
      </c>
      <c r="P20" s="6" t="s">
        <v>97</v>
      </c>
      <c r="Q20" s="33"/>
      <c r="R20" s="6"/>
      <c r="S20" s="345"/>
      <c r="T20" s="337"/>
      <c r="U20" s="112"/>
      <c r="V20" s="110"/>
      <c r="W20" s="337"/>
      <c r="X20" s="122"/>
      <c r="Y20" s="142"/>
      <c r="Z20" s="122"/>
      <c r="AA20" s="6"/>
      <c r="AB20" s="5"/>
      <c r="AC20" s="144"/>
      <c r="AD20" s="120"/>
      <c r="AE20" s="6"/>
      <c r="AF20" s="5"/>
      <c r="AG20" s="6"/>
      <c r="AH20" s="5"/>
      <c r="AI20" s="145"/>
      <c r="AJ20" s="122"/>
      <c r="AK20" s="144"/>
      <c r="AL20" s="17">
        <f t="shared" si="2"/>
        <v>14</v>
      </c>
      <c r="AM20" s="17" t="str">
        <f t="shared" si="3"/>
        <v>Копоть Илья Андреевич</v>
      </c>
      <c r="AN20" s="17" t="str">
        <f t="shared" si="4"/>
        <v>ВЛАДИМИРСКАЯ область</v>
      </c>
    </row>
    <row r="21" spans="1:40" ht="14.1" hidden="1" customHeight="1" outlineLevel="1" x14ac:dyDescent="0.2">
      <c r="A21" s="485">
        <v>8</v>
      </c>
      <c r="B21" s="384" t="s">
        <v>175</v>
      </c>
      <c r="C21" s="49" t="s">
        <v>163</v>
      </c>
      <c r="D21" s="49" t="s">
        <v>164</v>
      </c>
      <c r="E21" s="73">
        <v>35773</v>
      </c>
      <c r="F21" s="79" t="s">
        <v>19</v>
      </c>
      <c r="G21" s="190" t="s">
        <v>151</v>
      </c>
      <c r="H21" s="286">
        <f t="shared" si="1"/>
        <v>2</v>
      </c>
      <c r="I21" s="112"/>
      <c r="J21" s="6"/>
      <c r="K21" s="33"/>
      <c r="L21" s="119"/>
      <c r="M21" s="345"/>
      <c r="N21" s="337"/>
      <c r="O21" s="112"/>
      <c r="P21" s="6"/>
      <c r="Q21" s="33"/>
      <c r="R21" s="6"/>
      <c r="S21" s="345"/>
      <c r="T21" s="337"/>
      <c r="U21" s="112"/>
      <c r="V21" s="110" t="s">
        <v>97</v>
      </c>
      <c r="W21" s="337" t="s">
        <v>97</v>
      </c>
      <c r="X21" s="122"/>
      <c r="Y21" s="142"/>
      <c r="Z21" s="122"/>
      <c r="AA21" s="6"/>
      <c r="AB21" s="5"/>
      <c r="AC21" s="144"/>
      <c r="AD21" s="120"/>
      <c r="AE21" s="6"/>
      <c r="AF21" s="5"/>
      <c r="AG21" s="6"/>
      <c r="AH21" s="5"/>
      <c r="AI21" s="145"/>
      <c r="AJ21" s="122"/>
      <c r="AK21" s="144"/>
      <c r="AL21" s="17">
        <f t="shared" si="2"/>
        <v>17</v>
      </c>
      <c r="AM21" s="17" t="str">
        <f t="shared" si="3"/>
        <v>Рагимов Самир Фарман оглы</v>
      </c>
      <c r="AN21" s="17" t="str">
        <f t="shared" si="4"/>
        <v>ВЛАДИМИРСКАЯ область</v>
      </c>
    </row>
    <row r="22" spans="1:40" ht="14.1" hidden="1" customHeight="1" outlineLevel="1" x14ac:dyDescent="0.2">
      <c r="A22" s="485">
        <v>9</v>
      </c>
      <c r="B22" s="384" t="s">
        <v>175</v>
      </c>
      <c r="C22" s="49" t="s">
        <v>165</v>
      </c>
      <c r="D22" s="49" t="s">
        <v>166</v>
      </c>
      <c r="E22" s="72">
        <v>35635</v>
      </c>
      <c r="F22" s="79" t="s">
        <v>20</v>
      </c>
      <c r="G22" s="189" t="s">
        <v>151</v>
      </c>
      <c r="H22" s="286">
        <f t="shared" si="1"/>
        <v>3</v>
      </c>
      <c r="I22" s="112"/>
      <c r="J22" s="6"/>
      <c r="K22" s="33"/>
      <c r="L22" s="119"/>
      <c r="M22" s="345"/>
      <c r="N22" s="337"/>
      <c r="O22" s="112"/>
      <c r="P22" s="6"/>
      <c r="Q22" s="33"/>
      <c r="R22" s="6"/>
      <c r="S22" s="345"/>
      <c r="T22" s="337"/>
      <c r="U22" s="112"/>
      <c r="V22" s="110" t="s">
        <v>97</v>
      </c>
      <c r="W22" s="337" t="s">
        <v>97</v>
      </c>
      <c r="X22" s="122"/>
      <c r="Y22" s="142" t="s">
        <v>97</v>
      </c>
      <c r="Z22" s="122"/>
      <c r="AA22" s="6"/>
      <c r="AB22" s="5"/>
      <c r="AC22" s="144"/>
      <c r="AD22" s="120"/>
      <c r="AE22" s="6"/>
      <c r="AF22" s="5"/>
      <c r="AG22" s="6"/>
      <c r="AH22" s="5"/>
      <c r="AI22" s="145"/>
      <c r="AJ22" s="122"/>
      <c r="AK22" s="144"/>
      <c r="AL22" s="17">
        <f t="shared" si="2"/>
        <v>17</v>
      </c>
      <c r="AM22" s="17" t="str">
        <f t="shared" si="3"/>
        <v>Маткаримов Лазизбек Ойбек угли</v>
      </c>
      <c r="AN22" s="17" t="str">
        <f t="shared" si="4"/>
        <v>ВЛАДИМИРСКАЯ область</v>
      </c>
    </row>
    <row r="23" spans="1:40" ht="14.1" hidden="1" customHeight="1" outlineLevel="1" x14ac:dyDescent="0.2">
      <c r="A23" s="485">
        <v>10</v>
      </c>
      <c r="B23" s="384" t="s">
        <v>175</v>
      </c>
      <c r="C23" s="49" t="s">
        <v>167</v>
      </c>
      <c r="D23" s="49" t="s">
        <v>168</v>
      </c>
      <c r="E23" s="72">
        <v>35698</v>
      </c>
      <c r="F23" s="56" t="s">
        <v>21</v>
      </c>
      <c r="G23" s="189" t="s">
        <v>151</v>
      </c>
      <c r="H23" s="286">
        <f t="shared" si="1"/>
        <v>2</v>
      </c>
      <c r="I23" s="112"/>
      <c r="J23" s="6"/>
      <c r="K23" s="33"/>
      <c r="L23" s="119"/>
      <c r="M23" s="345"/>
      <c r="N23" s="337"/>
      <c r="O23" s="112"/>
      <c r="P23" s="6"/>
      <c r="Q23" s="33"/>
      <c r="R23" s="6"/>
      <c r="S23" s="345"/>
      <c r="T23" s="337"/>
      <c r="U23" s="112"/>
      <c r="V23" s="110" t="s">
        <v>97</v>
      </c>
      <c r="W23" s="337" t="s">
        <v>97</v>
      </c>
      <c r="X23" s="122"/>
      <c r="Y23" s="142"/>
      <c r="Z23" s="122"/>
      <c r="AA23" s="6"/>
      <c r="AB23" s="5"/>
      <c r="AC23" s="144"/>
      <c r="AD23" s="120"/>
      <c r="AE23" s="6"/>
      <c r="AF23" s="5"/>
      <c r="AG23" s="6"/>
      <c r="AH23" s="5"/>
      <c r="AI23" s="145"/>
      <c r="AJ23" s="122"/>
      <c r="AK23" s="144"/>
      <c r="AL23" s="17">
        <f t="shared" si="2"/>
        <v>17</v>
      </c>
      <c r="AM23" s="17" t="str">
        <f t="shared" si="3"/>
        <v>Ширяев Даниил Геннадьевич</v>
      </c>
      <c r="AN23" s="17" t="str">
        <f t="shared" si="4"/>
        <v>ВЛАДИМИРСКАЯ область</v>
      </c>
    </row>
    <row r="24" spans="1:40" s="479" customFormat="1" ht="14.1" hidden="1" customHeight="1" outlineLevel="1" x14ac:dyDescent="0.2">
      <c r="A24" s="485">
        <v>11</v>
      </c>
      <c r="B24" s="384" t="s">
        <v>175</v>
      </c>
      <c r="C24" s="49" t="s">
        <v>685</v>
      </c>
      <c r="D24" s="49" t="s">
        <v>686</v>
      </c>
      <c r="E24" s="72">
        <v>35817</v>
      </c>
      <c r="F24" s="79" t="s">
        <v>21</v>
      </c>
      <c r="G24" s="189" t="s">
        <v>151</v>
      </c>
      <c r="H24" s="286">
        <f t="shared" si="1"/>
        <v>2</v>
      </c>
      <c r="I24" s="480"/>
      <c r="J24" s="6"/>
      <c r="K24" s="33"/>
      <c r="L24" s="119"/>
      <c r="M24" s="345"/>
      <c r="N24" s="337"/>
      <c r="O24" s="480"/>
      <c r="P24" s="6"/>
      <c r="Q24" s="33"/>
      <c r="R24" s="6"/>
      <c r="S24" s="345"/>
      <c r="T24" s="337"/>
      <c r="U24" s="480"/>
      <c r="V24" s="110" t="s">
        <v>97</v>
      </c>
      <c r="W24" s="337" t="s">
        <v>97</v>
      </c>
      <c r="X24" s="122"/>
      <c r="Y24" s="142"/>
      <c r="Z24" s="122"/>
      <c r="AA24" s="6"/>
      <c r="AB24" s="5"/>
      <c r="AC24" s="144"/>
      <c r="AD24" s="120"/>
      <c r="AE24" s="6"/>
      <c r="AF24" s="5"/>
      <c r="AG24" s="6"/>
      <c r="AH24" s="5"/>
      <c r="AI24" s="145"/>
      <c r="AJ24" s="122"/>
      <c r="AK24" s="144"/>
      <c r="AL24" s="17">
        <f t="shared" si="2"/>
        <v>17</v>
      </c>
      <c r="AM24" s="17" t="str">
        <f t="shared" si="3"/>
        <v>Кузьмин Александр Алексеевич</v>
      </c>
      <c r="AN24" s="17" t="str">
        <f t="shared" si="4"/>
        <v>ВЛАДИМИРСКАЯ область</v>
      </c>
    </row>
    <row r="25" spans="1:40" ht="14.1" hidden="1" customHeight="1" outlineLevel="1" x14ac:dyDescent="0.2">
      <c r="A25" s="485">
        <v>12</v>
      </c>
      <c r="B25" s="384" t="s">
        <v>175</v>
      </c>
      <c r="C25" s="49" t="s">
        <v>169</v>
      </c>
      <c r="D25" s="49" t="s">
        <v>170</v>
      </c>
      <c r="E25" s="72">
        <v>37468</v>
      </c>
      <c r="F25" s="56" t="s">
        <v>20</v>
      </c>
      <c r="G25" s="189" t="s">
        <v>154</v>
      </c>
      <c r="H25" s="286">
        <f t="shared" si="1"/>
        <v>1</v>
      </c>
      <c r="I25" s="112"/>
      <c r="J25" s="6"/>
      <c r="K25" s="33"/>
      <c r="L25" s="119"/>
      <c r="M25" s="345"/>
      <c r="N25" s="337"/>
      <c r="O25" s="112"/>
      <c r="P25" s="6"/>
      <c r="Q25" s="33"/>
      <c r="R25" s="6"/>
      <c r="S25" s="345"/>
      <c r="T25" s="337"/>
      <c r="U25" s="112"/>
      <c r="V25" s="110"/>
      <c r="W25" s="337"/>
      <c r="X25" s="122"/>
      <c r="Y25" s="142"/>
      <c r="Z25" s="122" t="s">
        <v>97</v>
      </c>
      <c r="AA25" s="6"/>
      <c r="AB25" s="5"/>
      <c r="AC25" s="144"/>
      <c r="AD25" s="120"/>
      <c r="AE25" s="6"/>
      <c r="AF25" s="5"/>
      <c r="AG25" s="6"/>
      <c r="AH25" s="5"/>
      <c r="AI25" s="145"/>
      <c r="AJ25" s="122"/>
      <c r="AK25" s="144"/>
      <c r="AL25" s="17">
        <f t="shared" si="2"/>
        <v>12</v>
      </c>
      <c r="AM25" s="17" t="str">
        <f t="shared" si="3"/>
        <v>Масленникова Анастасия Романовна</v>
      </c>
      <c r="AN25" s="17" t="str">
        <f t="shared" si="4"/>
        <v>ВЛАДИМИРСКАЯ область</v>
      </c>
    </row>
    <row r="26" spans="1:40" ht="14.1" hidden="1" customHeight="1" outlineLevel="1" x14ac:dyDescent="0.2">
      <c r="A26" s="485">
        <v>13</v>
      </c>
      <c r="B26" s="384" t="s">
        <v>175</v>
      </c>
      <c r="C26" s="49" t="s">
        <v>171</v>
      </c>
      <c r="D26" s="49" t="s">
        <v>172</v>
      </c>
      <c r="E26" s="72">
        <v>35953</v>
      </c>
      <c r="F26" s="56" t="s">
        <v>19</v>
      </c>
      <c r="G26" s="189" t="s">
        <v>154</v>
      </c>
      <c r="H26" s="286">
        <f t="shared" si="1"/>
        <v>2</v>
      </c>
      <c r="I26" s="112"/>
      <c r="J26" s="6"/>
      <c r="K26" s="33"/>
      <c r="L26" s="119"/>
      <c r="M26" s="345"/>
      <c r="N26" s="337"/>
      <c r="O26" s="112"/>
      <c r="P26" s="6"/>
      <c r="Q26" s="33"/>
      <c r="R26" s="6"/>
      <c r="S26" s="345"/>
      <c r="T26" s="337"/>
      <c r="U26" s="112"/>
      <c r="V26" s="110"/>
      <c r="W26" s="337"/>
      <c r="X26" s="122"/>
      <c r="Y26" s="142"/>
      <c r="Z26" s="122"/>
      <c r="AA26" s="6"/>
      <c r="AB26" s="5"/>
      <c r="AC26" s="144"/>
      <c r="AD26" s="120"/>
      <c r="AE26" s="6"/>
      <c r="AF26" s="5"/>
      <c r="AG26" s="6"/>
      <c r="AH26" s="5" t="s">
        <v>97</v>
      </c>
      <c r="AI26" s="145"/>
      <c r="AJ26" s="122" t="s">
        <v>97</v>
      </c>
      <c r="AK26" s="144"/>
      <c r="AL26" s="17">
        <f t="shared" si="2"/>
        <v>16</v>
      </c>
      <c r="AM26" s="17" t="str">
        <f t="shared" si="3"/>
        <v>Панова Елизавета Андреевна</v>
      </c>
      <c r="AN26" s="17" t="str">
        <f t="shared" si="4"/>
        <v>ВЛАДИМИРСКАЯ область</v>
      </c>
    </row>
    <row r="27" spans="1:40" ht="14.1" hidden="1" customHeight="1" outlineLevel="1" thickBot="1" x14ac:dyDescent="0.25">
      <c r="A27" s="485">
        <v>14</v>
      </c>
      <c r="B27" s="385" t="s">
        <v>175</v>
      </c>
      <c r="C27" s="91" t="s">
        <v>173</v>
      </c>
      <c r="D27" s="91" t="s">
        <v>174</v>
      </c>
      <c r="E27" s="92">
        <v>35766</v>
      </c>
      <c r="F27" s="93" t="s">
        <v>19</v>
      </c>
      <c r="G27" s="263" t="s">
        <v>154</v>
      </c>
      <c r="H27" s="287">
        <f t="shared" si="1"/>
        <v>1</v>
      </c>
      <c r="I27" s="163"/>
      <c r="J27" s="160"/>
      <c r="K27" s="161"/>
      <c r="L27" s="162"/>
      <c r="M27" s="346"/>
      <c r="N27" s="338"/>
      <c r="O27" s="163"/>
      <c r="P27" s="160"/>
      <c r="Q27" s="161"/>
      <c r="R27" s="160"/>
      <c r="S27" s="346"/>
      <c r="T27" s="338"/>
      <c r="U27" s="163"/>
      <c r="V27" s="164"/>
      <c r="W27" s="338"/>
      <c r="X27" s="123"/>
      <c r="Y27" s="143"/>
      <c r="Z27" s="123"/>
      <c r="AA27" s="160"/>
      <c r="AB27" s="165"/>
      <c r="AC27" s="166"/>
      <c r="AD27" s="167"/>
      <c r="AE27" s="160"/>
      <c r="AF27" s="165"/>
      <c r="AG27" s="160"/>
      <c r="AH27" s="165" t="s">
        <v>97</v>
      </c>
      <c r="AI27" s="168"/>
      <c r="AJ27" s="123"/>
      <c r="AK27" s="166"/>
      <c r="AL27" s="17">
        <f t="shared" si="2"/>
        <v>17</v>
      </c>
      <c r="AM27" s="17" t="str">
        <f t="shared" si="3"/>
        <v>Смирнова Виктория Васильевна</v>
      </c>
      <c r="AN27" s="17" t="str">
        <f t="shared" si="4"/>
        <v>ВЛАДИМИРСКАЯ область</v>
      </c>
    </row>
    <row r="28" spans="1:40" ht="14.1" customHeight="1" outlineLevel="1" x14ac:dyDescent="0.2">
      <c r="A28" s="485">
        <v>15</v>
      </c>
      <c r="B28" s="383" t="s">
        <v>195</v>
      </c>
      <c r="C28" s="85" t="s">
        <v>227</v>
      </c>
      <c r="D28" s="85" t="s">
        <v>228</v>
      </c>
      <c r="E28" s="86">
        <v>37605</v>
      </c>
      <c r="F28" s="87" t="s">
        <v>21</v>
      </c>
      <c r="G28" s="262" t="s">
        <v>194</v>
      </c>
      <c r="H28" s="289">
        <f t="shared" si="1"/>
        <v>4</v>
      </c>
      <c r="I28" s="172" t="s">
        <v>97</v>
      </c>
      <c r="J28" s="169" t="s">
        <v>97</v>
      </c>
      <c r="K28" s="170"/>
      <c r="L28" s="171"/>
      <c r="M28" s="348" t="s">
        <v>97</v>
      </c>
      <c r="N28" s="340" t="s">
        <v>97</v>
      </c>
      <c r="O28" s="172"/>
      <c r="P28" s="169"/>
      <c r="Q28" s="170"/>
      <c r="R28" s="169"/>
      <c r="S28" s="348"/>
      <c r="T28" s="340"/>
      <c r="U28" s="172"/>
      <c r="V28" s="173"/>
      <c r="W28" s="340"/>
      <c r="X28" s="158"/>
      <c r="Y28" s="174"/>
      <c r="Z28" s="158"/>
      <c r="AA28" s="169"/>
      <c r="AB28" s="170"/>
      <c r="AC28" s="171"/>
      <c r="AD28" s="172"/>
      <c r="AE28" s="169"/>
      <c r="AF28" s="170"/>
      <c r="AG28" s="169"/>
      <c r="AH28" s="170"/>
      <c r="AI28" s="173"/>
      <c r="AJ28" s="158"/>
      <c r="AK28" s="171"/>
      <c r="AL28" s="17">
        <f t="shared" si="2"/>
        <v>12</v>
      </c>
      <c r="AM28" s="17" t="str">
        <f t="shared" si="3"/>
        <v>Молчин  Степан Вадимович</v>
      </c>
      <c r="AN28" s="17" t="str">
        <f t="shared" si="4"/>
        <v>ВОЛОГОДСКАЯ область</v>
      </c>
    </row>
    <row r="29" spans="1:40" ht="14.1" customHeight="1" outlineLevel="1" x14ac:dyDescent="0.2">
      <c r="A29" s="485">
        <v>16</v>
      </c>
      <c r="B29" s="384" t="s">
        <v>195</v>
      </c>
      <c r="C29" s="49" t="s">
        <v>112</v>
      </c>
      <c r="D29" s="49" t="s">
        <v>111</v>
      </c>
      <c r="E29" s="72">
        <v>37606</v>
      </c>
      <c r="F29" s="56" t="s">
        <v>22</v>
      </c>
      <c r="G29" s="189" t="s">
        <v>194</v>
      </c>
      <c r="H29" s="286">
        <f t="shared" si="1"/>
        <v>4</v>
      </c>
      <c r="I29" s="112" t="s">
        <v>97</v>
      </c>
      <c r="J29" s="6" t="s">
        <v>97</v>
      </c>
      <c r="K29" s="33"/>
      <c r="L29" s="119"/>
      <c r="M29" s="345" t="s">
        <v>97</v>
      </c>
      <c r="N29" s="337" t="s">
        <v>97</v>
      </c>
      <c r="O29" s="112"/>
      <c r="P29" s="6"/>
      <c r="Q29" s="33"/>
      <c r="R29" s="6"/>
      <c r="S29" s="345"/>
      <c r="T29" s="337"/>
      <c r="U29" s="112"/>
      <c r="V29" s="110"/>
      <c r="W29" s="337"/>
      <c r="X29" s="122"/>
      <c r="Y29" s="142"/>
      <c r="Z29" s="122"/>
      <c r="AA29" s="6"/>
      <c r="AB29" s="5"/>
      <c r="AC29" s="144"/>
      <c r="AD29" s="120"/>
      <c r="AE29" s="6"/>
      <c r="AF29" s="5"/>
      <c r="AG29" s="6"/>
      <c r="AH29" s="5"/>
      <c r="AI29" s="145"/>
      <c r="AJ29" s="122"/>
      <c r="AK29" s="144"/>
      <c r="AL29" s="17">
        <f t="shared" si="2"/>
        <v>12</v>
      </c>
      <c r="AM29" s="17" t="str">
        <f t="shared" si="3"/>
        <v>Павлов Андрей Алексеевич</v>
      </c>
      <c r="AN29" s="17" t="str">
        <f t="shared" si="4"/>
        <v>ВОЛОГОДСКАЯ область</v>
      </c>
    </row>
    <row r="30" spans="1:40" ht="14.1" customHeight="1" outlineLevel="1" x14ac:dyDescent="0.2">
      <c r="A30" s="485">
        <v>17</v>
      </c>
      <c r="B30" s="384" t="s">
        <v>195</v>
      </c>
      <c r="C30" s="49" t="s">
        <v>229</v>
      </c>
      <c r="D30" s="49" t="s">
        <v>180</v>
      </c>
      <c r="E30" s="72">
        <v>37320</v>
      </c>
      <c r="F30" s="56" t="s">
        <v>21</v>
      </c>
      <c r="G30" s="189" t="s">
        <v>194</v>
      </c>
      <c r="H30" s="286">
        <f t="shared" si="1"/>
        <v>4</v>
      </c>
      <c r="I30" s="112"/>
      <c r="J30" s="6"/>
      <c r="K30" s="33" t="s">
        <v>97</v>
      </c>
      <c r="L30" s="119" t="s">
        <v>97</v>
      </c>
      <c r="M30" s="345" t="s">
        <v>97</v>
      </c>
      <c r="N30" s="337" t="s">
        <v>97</v>
      </c>
      <c r="O30" s="112"/>
      <c r="P30" s="6"/>
      <c r="Q30" s="33"/>
      <c r="R30" s="6"/>
      <c r="S30" s="345"/>
      <c r="T30" s="337"/>
      <c r="U30" s="112"/>
      <c r="V30" s="110"/>
      <c r="W30" s="337"/>
      <c r="X30" s="122"/>
      <c r="Y30" s="142"/>
      <c r="Z30" s="122"/>
      <c r="AA30" s="6"/>
      <c r="AB30" s="5"/>
      <c r="AC30" s="144"/>
      <c r="AD30" s="120"/>
      <c r="AE30" s="6"/>
      <c r="AF30" s="5"/>
      <c r="AG30" s="6"/>
      <c r="AH30" s="5"/>
      <c r="AI30" s="145"/>
      <c r="AJ30" s="122"/>
      <c r="AK30" s="144"/>
      <c r="AL30" s="17">
        <f t="shared" si="2"/>
        <v>13</v>
      </c>
      <c r="AM30" s="17" t="str">
        <f t="shared" si="3"/>
        <v>Заугарин Сергей Александрович</v>
      </c>
      <c r="AN30" s="17" t="str">
        <f t="shared" si="4"/>
        <v>ВОЛОГОДСКАЯ область</v>
      </c>
    </row>
    <row r="31" spans="1:40" ht="14.1" customHeight="1" outlineLevel="1" x14ac:dyDescent="0.2">
      <c r="A31" s="485">
        <v>18</v>
      </c>
      <c r="B31" s="384" t="s">
        <v>195</v>
      </c>
      <c r="C31" s="49" t="s">
        <v>109</v>
      </c>
      <c r="D31" s="49" t="s">
        <v>230</v>
      </c>
      <c r="E31" s="72">
        <v>37226</v>
      </c>
      <c r="F31" s="79" t="s">
        <v>24</v>
      </c>
      <c r="G31" s="189" t="s">
        <v>231</v>
      </c>
      <c r="H31" s="286">
        <f t="shared" si="1"/>
        <v>2</v>
      </c>
      <c r="I31" s="112"/>
      <c r="J31" s="6"/>
      <c r="K31" s="33"/>
      <c r="L31" s="119" t="s">
        <v>97</v>
      </c>
      <c r="M31" s="345"/>
      <c r="N31" s="337" t="s">
        <v>97</v>
      </c>
      <c r="O31" s="112"/>
      <c r="P31" s="6"/>
      <c r="Q31" s="33"/>
      <c r="R31" s="6"/>
      <c r="S31" s="345"/>
      <c r="T31" s="337"/>
      <c r="U31" s="112"/>
      <c r="V31" s="110"/>
      <c r="W31" s="337"/>
      <c r="X31" s="122"/>
      <c r="Y31" s="142"/>
      <c r="Z31" s="122"/>
      <c r="AA31" s="6"/>
      <c r="AB31" s="5"/>
      <c r="AC31" s="144"/>
      <c r="AD31" s="120"/>
      <c r="AE31" s="6"/>
      <c r="AF31" s="5"/>
      <c r="AG31" s="6"/>
      <c r="AH31" s="5"/>
      <c r="AI31" s="145"/>
      <c r="AJ31" s="122"/>
      <c r="AK31" s="144"/>
      <c r="AL31" s="17">
        <f t="shared" si="2"/>
        <v>13</v>
      </c>
      <c r="AM31" s="17" t="str">
        <f t="shared" si="3"/>
        <v>Орлов Дмитрий Сергеевич</v>
      </c>
      <c r="AN31" s="17" t="str">
        <f t="shared" si="4"/>
        <v>ВОЛОГОДСКАЯ область</v>
      </c>
    </row>
    <row r="32" spans="1:40" ht="14.1" hidden="1" customHeight="1" outlineLevel="1" x14ac:dyDescent="0.2">
      <c r="A32" s="485">
        <v>19</v>
      </c>
      <c r="B32" s="384" t="s">
        <v>195</v>
      </c>
      <c r="C32" s="49" t="s">
        <v>232</v>
      </c>
      <c r="D32" s="49" t="s">
        <v>180</v>
      </c>
      <c r="E32" s="72">
        <v>36985</v>
      </c>
      <c r="F32" s="56" t="s">
        <v>20</v>
      </c>
      <c r="G32" s="189" t="s">
        <v>194</v>
      </c>
      <c r="H32" s="286">
        <f t="shared" si="1"/>
        <v>2</v>
      </c>
      <c r="I32" s="112"/>
      <c r="J32" s="6"/>
      <c r="K32" s="33"/>
      <c r="L32" s="119"/>
      <c r="M32" s="345"/>
      <c r="N32" s="337"/>
      <c r="O32" s="112"/>
      <c r="P32" s="6" t="s">
        <v>97</v>
      </c>
      <c r="Q32" s="33"/>
      <c r="R32" s="6"/>
      <c r="S32" s="345"/>
      <c r="T32" s="337" t="s">
        <v>97</v>
      </c>
      <c r="U32" s="112"/>
      <c r="V32" s="110"/>
      <c r="W32" s="337"/>
      <c r="X32" s="122"/>
      <c r="Y32" s="142"/>
      <c r="Z32" s="122"/>
      <c r="AA32" s="6"/>
      <c r="AB32" s="5"/>
      <c r="AC32" s="144"/>
      <c r="AD32" s="120"/>
      <c r="AE32" s="6"/>
      <c r="AF32" s="5"/>
      <c r="AG32" s="6"/>
      <c r="AH32" s="5"/>
      <c r="AI32" s="145"/>
      <c r="AJ32" s="122"/>
      <c r="AK32" s="144"/>
      <c r="AL32" s="17">
        <f t="shared" si="2"/>
        <v>14</v>
      </c>
      <c r="AM32" s="17" t="str">
        <f t="shared" si="3"/>
        <v>Колесов  Сергей Александрович</v>
      </c>
      <c r="AN32" s="17" t="str">
        <f t="shared" si="4"/>
        <v>ВОЛОГОДСКАЯ область</v>
      </c>
    </row>
    <row r="33" spans="1:40" ht="14.1" hidden="1" customHeight="1" outlineLevel="1" x14ac:dyDescent="0.2">
      <c r="A33" s="485">
        <v>20</v>
      </c>
      <c r="B33" s="384" t="s">
        <v>195</v>
      </c>
      <c r="C33" s="49" t="s">
        <v>209</v>
      </c>
      <c r="D33" s="49" t="s">
        <v>233</v>
      </c>
      <c r="E33" s="72">
        <v>38057</v>
      </c>
      <c r="F33" s="56" t="s">
        <v>21</v>
      </c>
      <c r="G33" s="189" t="s">
        <v>194</v>
      </c>
      <c r="H33" s="286">
        <f t="shared" si="1"/>
        <v>2</v>
      </c>
      <c r="I33" s="112"/>
      <c r="J33" s="6"/>
      <c r="K33" s="33"/>
      <c r="L33" s="119"/>
      <c r="M33" s="345"/>
      <c r="N33" s="337"/>
      <c r="O33" s="112"/>
      <c r="P33" s="6" t="s">
        <v>97</v>
      </c>
      <c r="Q33" s="33"/>
      <c r="R33" s="6"/>
      <c r="S33" s="345"/>
      <c r="T33" s="337" t="s">
        <v>97</v>
      </c>
      <c r="U33" s="112"/>
      <c r="V33" s="110"/>
      <c r="W33" s="337"/>
      <c r="X33" s="122"/>
      <c r="Y33" s="142"/>
      <c r="Z33" s="122"/>
      <c r="AA33" s="6"/>
      <c r="AB33" s="5"/>
      <c r="AC33" s="144"/>
      <c r="AD33" s="120"/>
      <c r="AE33" s="6"/>
      <c r="AF33" s="5"/>
      <c r="AG33" s="6"/>
      <c r="AH33" s="5"/>
      <c r="AI33" s="145"/>
      <c r="AJ33" s="122"/>
      <c r="AK33" s="144"/>
      <c r="AL33" s="17">
        <f t="shared" si="2"/>
        <v>11</v>
      </c>
      <c r="AM33" s="17" t="str">
        <f t="shared" si="3"/>
        <v>Белков  Матвей Игоревич</v>
      </c>
      <c r="AN33" s="17" t="str">
        <f t="shared" si="4"/>
        <v>ВОЛОГОДСКАЯ область</v>
      </c>
    </row>
    <row r="34" spans="1:40" ht="14.1" hidden="1" customHeight="1" outlineLevel="1" x14ac:dyDescent="0.2">
      <c r="A34" s="485">
        <v>21</v>
      </c>
      <c r="B34" s="384" t="s">
        <v>195</v>
      </c>
      <c r="C34" s="49" t="s">
        <v>234</v>
      </c>
      <c r="D34" s="49" t="s">
        <v>235</v>
      </c>
      <c r="E34" s="72">
        <v>36458</v>
      </c>
      <c r="F34" s="56" t="s">
        <v>21</v>
      </c>
      <c r="G34" s="189" t="s">
        <v>183</v>
      </c>
      <c r="H34" s="286">
        <f t="shared" si="1"/>
        <v>3</v>
      </c>
      <c r="I34" s="112"/>
      <c r="J34" s="6"/>
      <c r="K34" s="33"/>
      <c r="L34" s="119"/>
      <c r="M34" s="345"/>
      <c r="N34" s="337"/>
      <c r="O34" s="112"/>
      <c r="P34" s="6"/>
      <c r="Q34" s="33" t="s">
        <v>97</v>
      </c>
      <c r="R34" s="6" t="s">
        <v>97</v>
      </c>
      <c r="S34" s="345"/>
      <c r="T34" s="337" t="s">
        <v>97</v>
      </c>
      <c r="U34" s="112"/>
      <c r="V34" s="110"/>
      <c r="W34" s="337"/>
      <c r="X34" s="122"/>
      <c r="Y34" s="142"/>
      <c r="Z34" s="122"/>
      <c r="AA34" s="6"/>
      <c r="AB34" s="5"/>
      <c r="AC34" s="144"/>
      <c r="AD34" s="120"/>
      <c r="AE34" s="6"/>
      <c r="AF34" s="5"/>
      <c r="AG34" s="6"/>
      <c r="AH34" s="5"/>
      <c r="AI34" s="145"/>
      <c r="AJ34" s="122"/>
      <c r="AK34" s="144"/>
      <c r="AL34" s="17">
        <f t="shared" si="2"/>
        <v>15</v>
      </c>
      <c r="AM34" s="17" t="str">
        <f t="shared" si="3"/>
        <v>Перевязкин Никита Олегович</v>
      </c>
      <c r="AN34" s="17" t="str">
        <f t="shared" si="4"/>
        <v>ВОЛОГОДСКАЯ область</v>
      </c>
    </row>
    <row r="35" spans="1:40" ht="14.1" hidden="1" customHeight="1" outlineLevel="1" x14ac:dyDescent="0.2">
      <c r="A35" s="485">
        <v>22</v>
      </c>
      <c r="B35" s="384" t="s">
        <v>195</v>
      </c>
      <c r="C35" s="49" t="s">
        <v>236</v>
      </c>
      <c r="D35" s="49" t="s">
        <v>237</v>
      </c>
      <c r="E35" s="72">
        <v>36074</v>
      </c>
      <c r="F35" s="56" t="s">
        <v>95</v>
      </c>
      <c r="G35" s="189" t="s">
        <v>238</v>
      </c>
      <c r="H35" s="286">
        <f t="shared" si="1"/>
        <v>2</v>
      </c>
      <c r="I35" s="112"/>
      <c r="J35" s="6"/>
      <c r="K35" s="33"/>
      <c r="L35" s="119"/>
      <c r="M35" s="345"/>
      <c r="N35" s="337"/>
      <c r="O35" s="112"/>
      <c r="P35" s="6"/>
      <c r="Q35" s="33"/>
      <c r="R35" s="6"/>
      <c r="S35" s="345"/>
      <c r="T35" s="337"/>
      <c r="U35" s="112"/>
      <c r="V35" s="110" t="s">
        <v>97</v>
      </c>
      <c r="W35" s="337" t="s">
        <v>97</v>
      </c>
      <c r="X35" s="122"/>
      <c r="Y35" s="142"/>
      <c r="Z35" s="122"/>
      <c r="AA35" s="6"/>
      <c r="AB35" s="5"/>
      <c r="AC35" s="144"/>
      <c r="AD35" s="120"/>
      <c r="AE35" s="6"/>
      <c r="AF35" s="5"/>
      <c r="AG35" s="6"/>
      <c r="AH35" s="5"/>
      <c r="AI35" s="145"/>
      <c r="AJ35" s="122"/>
      <c r="AK35" s="144"/>
      <c r="AL35" s="17">
        <f t="shared" si="2"/>
        <v>16</v>
      </c>
      <c r="AM35" s="17" t="str">
        <f t="shared" si="3"/>
        <v>Смирнов  Сергей Алексеевич</v>
      </c>
      <c r="AN35" s="17" t="str">
        <f t="shared" si="4"/>
        <v>ВОЛОГОДСКАЯ область</v>
      </c>
    </row>
    <row r="36" spans="1:40" ht="14.1" hidden="1" customHeight="1" outlineLevel="1" x14ac:dyDescent="0.2">
      <c r="A36" s="485">
        <v>23</v>
      </c>
      <c r="B36" s="384" t="s">
        <v>195</v>
      </c>
      <c r="C36" s="49" t="s">
        <v>192</v>
      </c>
      <c r="D36" s="49" t="s">
        <v>239</v>
      </c>
      <c r="E36" s="72">
        <v>36202</v>
      </c>
      <c r="F36" s="56" t="s">
        <v>20</v>
      </c>
      <c r="G36" s="189" t="s">
        <v>194</v>
      </c>
      <c r="H36" s="286">
        <f t="shared" si="1"/>
        <v>2</v>
      </c>
      <c r="I36" s="112"/>
      <c r="J36" s="6"/>
      <c r="K36" s="33"/>
      <c r="L36" s="119"/>
      <c r="M36" s="345"/>
      <c r="N36" s="337"/>
      <c r="O36" s="112"/>
      <c r="P36" s="6"/>
      <c r="Q36" s="33"/>
      <c r="R36" s="6"/>
      <c r="S36" s="345"/>
      <c r="T36" s="337"/>
      <c r="U36" s="112"/>
      <c r="V36" s="110" t="s">
        <v>97</v>
      </c>
      <c r="W36" s="337" t="s">
        <v>97</v>
      </c>
      <c r="X36" s="122"/>
      <c r="Y36" s="142"/>
      <c r="Z36" s="122"/>
      <c r="AA36" s="6"/>
      <c r="AB36" s="5"/>
      <c r="AC36" s="144"/>
      <c r="AD36" s="120"/>
      <c r="AE36" s="6"/>
      <c r="AF36" s="5"/>
      <c r="AG36" s="6"/>
      <c r="AH36" s="5"/>
      <c r="AI36" s="145"/>
      <c r="AJ36" s="122"/>
      <c r="AK36" s="144"/>
      <c r="AL36" s="17">
        <f t="shared" si="2"/>
        <v>16</v>
      </c>
      <c r="AM36" s="17" t="str">
        <f t="shared" si="3"/>
        <v>Альянов Егор Валерьевич</v>
      </c>
      <c r="AN36" s="17" t="str">
        <f t="shared" si="4"/>
        <v>ВОЛОГОДСКАЯ область</v>
      </c>
    </row>
    <row r="37" spans="1:40" ht="14.1" hidden="1" customHeight="1" outlineLevel="1" x14ac:dyDescent="0.2">
      <c r="A37" s="485">
        <v>24</v>
      </c>
      <c r="B37" s="384" t="s">
        <v>195</v>
      </c>
      <c r="C37" s="49" t="s">
        <v>240</v>
      </c>
      <c r="D37" s="49" t="s">
        <v>241</v>
      </c>
      <c r="E37" s="72">
        <v>35901</v>
      </c>
      <c r="F37" s="56" t="s">
        <v>19</v>
      </c>
      <c r="G37" s="189" t="s">
        <v>194</v>
      </c>
      <c r="H37" s="286">
        <f t="shared" si="1"/>
        <v>2</v>
      </c>
      <c r="I37" s="112"/>
      <c r="J37" s="6"/>
      <c r="K37" s="33"/>
      <c r="L37" s="119"/>
      <c r="M37" s="345"/>
      <c r="N37" s="337"/>
      <c r="O37" s="112"/>
      <c r="P37" s="6"/>
      <c r="Q37" s="33"/>
      <c r="R37" s="6"/>
      <c r="S37" s="345"/>
      <c r="T37" s="337"/>
      <c r="U37" s="112"/>
      <c r="V37" s="110" t="s">
        <v>97</v>
      </c>
      <c r="W37" s="337" t="s">
        <v>97</v>
      </c>
      <c r="X37" s="122"/>
      <c r="Y37" s="142"/>
      <c r="Z37" s="122"/>
      <c r="AA37" s="6"/>
      <c r="AB37" s="5"/>
      <c r="AC37" s="144"/>
      <c r="AD37" s="120"/>
      <c r="AE37" s="6"/>
      <c r="AF37" s="5"/>
      <c r="AG37" s="6"/>
      <c r="AH37" s="5"/>
      <c r="AI37" s="145"/>
      <c r="AJ37" s="122"/>
      <c r="AK37" s="144"/>
      <c r="AL37" s="17">
        <f t="shared" si="2"/>
        <v>17</v>
      </c>
      <c r="AM37" s="17" t="str">
        <f t="shared" si="3"/>
        <v>Дороншоев  Руслан Авзалшоевич</v>
      </c>
      <c r="AN37" s="17" t="str">
        <f t="shared" si="4"/>
        <v>ВОЛОГОДСКАЯ область</v>
      </c>
    </row>
    <row r="38" spans="1:40" ht="14.1" hidden="1" customHeight="1" outlineLevel="1" x14ac:dyDescent="0.2">
      <c r="A38" s="485">
        <v>25</v>
      </c>
      <c r="B38" s="384" t="s">
        <v>195</v>
      </c>
      <c r="C38" s="49" t="s">
        <v>242</v>
      </c>
      <c r="D38" s="49" t="s">
        <v>243</v>
      </c>
      <c r="E38" s="72">
        <v>35803</v>
      </c>
      <c r="F38" s="56" t="s">
        <v>19</v>
      </c>
      <c r="G38" s="189" t="s">
        <v>194</v>
      </c>
      <c r="H38" s="286">
        <f t="shared" si="1"/>
        <v>3</v>
      </c>
      <c r="I38" s="112"/>
      <c r="J38" s="6"/>
      <c r="K38" s="33"/>
      <c r="L38" s="119"/>
      <c r="M38" s="345"/>
      <c r="N38" s="337"/>
      <c r="O38" s="112"/>
      <c r="P38" s="6"/>
      <c r="Q38" s="33"/>
      <c r="R38" s="6"/>
      <c r="S38" s="345"/>
      <c r="T38" s="337"/>
      <c r="U38" s="112"/>
      <c r="V38" s="110" t="s">
        <v>97</v>
      </c>
      <c r="W38" s="337" t="s">
        <v>97</v>
      </c>
      <c r="X38" s="122"/>
      <c r="Y38" s="142" t="s">
        <v>97</v>
      </c>
      <c r="Z38" s="122"/>
      <c r="AA38" s="6"/>
      <c r="AB38" s="5"/>
      <c r="AC38" s="144"/>
      <c r="AD38" s="120"/>
      <c r="AE38" s="6"/>
      <c r="AF38" s="5"/>
      <c r="AG38" s="6"/>
      <c r="AH38" s="5"/>
      <c r="AI38" s="145"/>
      <c r="AJ38" s="122"/>
      <c r="AK38" s="144"/>
      <c r="AL38" s="17">
        <f t="shared" si="2"/>
        <v>17</v>
      </c>
      <c r="AM38" s="17" t="str">
        <f t="shared" si="3"/>
        <v>Лысов Дмитрий Алексеевич</v>
      </c>
      <c r="AN38" s="17" t="str">
        <f t="shared" si="4"/>
        <v>ВОЛОГОДСКАЯ область</v>
      </c>
    </row>
    <row r="39" spans="1:40" ht="14.1" hidden="1" customHeight="1" outlineLevel="1" x14ac:dyDescent="0.2">
      <c r="A39" s="485">
        <v>26</v>
      </c>
      <c r="B39" s="384" t="s">
        <v>195</v>
      </c>
      <c r="C39" s="49" t="s">
        <v>173</v>
      </c>
      <c r="D39" s="49" t="s">
        <v>244</v>
      </c>
      <c r="E39" s="72">
        <v>37570</v>
      </c>
      <c r="F39" s="56" t="s">
        <v>23</v>
      </c>
      <c r="G39" s="189" t="s">
        <v>194</v>
      </c>
      <c r="H39" s="286">
        <f t="shared" si="1"/>
        <v>1</v>
      </c>
      <c r="I39" s="112"/>
      <c r="J39" s="6"/>
      <c r="K39" s="33"/>
      <c r="L39" s="119"/>
      <c r="M39" s="345"/>
      <c r="N39" s="337"/>
      <c r="O39" s="112"/>
      <c r="P39" s="6"/>
      <c r="Q39" s="33"/>
      <c r="R39" s="6"/>
      <c r="S39" s="345"/>
      <c r="T39" s="337"/>
      <c r="U39" s="112"/>
      <c r="V39" s="110"/>
      <c r="W39" s="337"/>
      <c r="X39" s="122"/>
      <c r="Y39" s="142"/>
      <c r="Z39" s="122"/>
      <c r="AA39" s="6" t="s">
        <v>97</v>
      </c>
      <c r="AB39" s="5"/>
      <c r="AC39" s="144"/>
      <c r="AD39" s="120"/>
      <c r="AE39" s="6"/>
      <c r="AF39" s="5"/>
      <c r="AG39" s="6"/>
      <c r="AH39" s="5"/>
      <c r="AI39" s="145"/>
      <c r="AJ39" s="122"/>
      <c r="AK39" s="144"/>
      <c r="AL39" s="17">
        <f t="shared" si="2"/>
        <v>12</v>
      </c>
      <c r="AM39" s="17" t="str">
        <f t="shared" si="3"/>
        <v>Смирнова Алёна Ильинична</v>
      </c>
      <c r="AN39" s="17" t="str">
        <f t="shared" si="4"/>
        <v>ВОЛОГОДСКАЯ область</v>
      </c>
    </row>
    <row r="40" spans="1:40" ht="14.1" hidden="1" customHeight="1" outlineLevel="1" x14ac:dyDescent="0.2">
      <c r="A40" s="485">
        <v>27</v>
      </c>
      <c r="B40" s="384" t="s">
        <v>195</v>
      </c>
      <c r="C40" s="49" t="s">
        <v>245</v>
      </c>
      <c r="D40" s="49" t="s">
        <v>246</v>
      </c>
      <c r="E40" s="72">
        <v>37181</v>
      </c>
      <c r="F40" s="56" t="s">
        <v>95</v>
      </c>
      <c r="G40" s="189" t="s">
        <v>183</v>
      </c>
      <c r="H40" s="286">
        <f t="shared" si="1"/>
        <v>2</v>
      </c>
      <c r="I40" s="112"/>
      <c r="J40" s="6"/>
      <c r="K40" s="33"/>
      <c r="L40" s="119"/>
      <c r="M40" s="345"/>
      <c r="N40" s="337"/>
      <c r="O40" s="112"/>
      <c r="P40" s="6"/>
      <c r="Q40" s="33"/>
      <c r="R40" s="6"/>
      <c r="S40" s="345"/>
      <c r="T40" s="337"/>
      <c r="U40" s="112"/>
      <c r="V40" s="110"/>
      <c r="W40" s="337"/>
      <c r="X40" s="122"/>
      <c r="Y40" s="142"/>
      <c r="Z40" s="122"/>
      <c r="AA40" s="6"/>
      <c r="AB40" s="5" t="s">
        <v>97</v>
      </c>
      <c r="AC40" s="144" t="s">
        <v>97</v>
      </c>
      <c r="AD40" s="120"/>
      <c r="AE40" s="6"/>
      <c r="AF40" s="5"/>
      <c r="AG40" s="6"/>
      <c r="AH40" s="5"/>
      <c r="AI40" s="145"/>
      <c r="AJ40" s="122"/>
      <c r="AK40" s="144"/>
      <c r="AL40" s="17">
        <f t="shared" si="2"/>
        <v>13</v>
      </c>
      <c r="AM40" s="17" t="str">
        <f t="shared" si="3"/>
        <v>Шаровская Анастасия Владимировна</v>
      </c>
      <c r="AN40" s="17" t="str">
        <f t="shared" si="4"/>
        <v>ВОЛОГОДСКАЯ область</v>
      </c>
    </row>
    <row r="41" spans="1:40" ht="14.1" hidden="1" customHeight="1" outlineLevel="1" x14ac:dyDescent="0.2">
      <c r="A41" s="485">
        <v>28</v>
      </c>
      <c r="B41" s="384" t="s">
        <v>195</v>
      </c>
      <c r="C41" s="49" t="s">
        <v>247</v>
      </c>
      <c r="D41" s="49" t="s">
        <v>248</v>
      </c>
      <c r="E41" s="72">
        <v>37121</v>
      </c>
      <c r="F41" s="56" t="s">
        <v>95</v>
      </c>
      <c r="G41" s="189" t="s">
        <v>191</v>
      </c>
      <c r="H41" s="286">
        <f t="shared" si="1"/>
        <v>1</v>
      </c>
      <c r="I41" s="112"/>
      <c r="J41" s="6"/>
      <c r="K41" s="33"/>
      <c r="L41" s="119"/>
      <c r="M41" s="345"/>
      <c r="N41" s="337"/>
      <c r="O41" s="112"/>
      <c r="P41" s="6"/>
      <c r="Q41" s="33"/>
      <c r="R41" s="6"/>
      <c r="S41" s="345"/>
      <c r="T41" s="337"/>
      <c r="U41" s="112"/>
      <c r="V41" s="110"/>
      <c r="W41" s="337"/>
      <c r="X41" s="122"/>
      <c r="Y41" s="142"/>
      <c r="Z41" s="122"/>
      <c r="AA41" s="6"/>
      <c r="AB41" s="5"/>
      <c r="AC41" s="144" t="s">
        <v>97</v>
      </c>
      <c r="AD41" s="120"/>
      <c r="AE41" s="6"/>
      <c r="AF41" s="5"/>
      <c r="AG41" s="6"/>
      <c r="AH41" s="5"/>
      <c r="AI41" s="145"/>
      <c r="AJ41" s="122"/>
      <c r="AK41" s="144"/>
      <c r="AL41" s="17">
        <f t="shared" si="2"/>
        <v>13</v>
      </c>
      <c r="AM41" s="17" t="str">
        <f t="shared" si="3"/>
        <v>Понурина  Анастасия Денисовна</v>
      </c>
      <c r="AN41" s="17" t="str">
        <f t="shared" si="4"/>
        <v>ВОЛОГОДСКАЯ область</v>
      </c>
    </row>
    <row r="42" spans="1:40" ht="14.1" hidden="1" customHeight="1" outlineLevel="1" thickBot="1" x14ac:dyDescent="0.25">
      <c r="A42" s="485">
        <v>29</v>
      </c>
      <c r="B42" s="385" t="s">
        <v>195</v>
      </c>
      <c r="C42" s="91" t="s">
        <v>249</v>
      </c>
      <c r="D42" s="91" t="s">
        <v>250</v>
      </c>
      <c r="E42" s="92">
        <v>36914</v>
      </c>
      <c r="F42" s="93" t="s">
        <v>20</v>
      </c>
      <c r="G42" s="263" t="s">
        <v>194</v>
      </c>
      <c r="H42" s="287">
        <f t="shared" si="1"/>
        <v>1</v>
      </c>
      <c r="I42" s="163"/>
      <c r="J42" s="160"/>
      <c r="K42" s="161"/>
      <c r="L42" s="162"/>
      <c r="M42" s="346"/>
      <c r="N42" s="338"/>
      <c r="O42" s="163"/>
      <c r="P42" s="160"/>
      <c r="Q42" s="161"/>
      <c r="R42" s="160"/>
      <c r="S42" s="346"/>
      <c r="T42" s="338"/>
      <c r="U42" s="163"/>
      <c r="V42" s="164"/>
      <c r="W42" s="338"/>
      <c r="X42" s="123"/>
      <c r="Y42" s="143"/>
      <c r="Z42" s="123"/>
      <c r="AA42" s="160"/>
      <c r="AB42" s="165"/>
      <c r="AC42" s="166"/>
      <c r="AD42" s="167"/>
      <c r="AE42" s="160" t="s">
        <v>97</v>
      </c>
      <c r="AF42" s="165"/>
      <c r="AG42" s="160"/>
      <c r="AH42" s="165"/>
      <c r="AI42" s="168"/>
      <c r="AJ42" s="123"/>
      <c r="AK42" s="166"/>
      <c r="AL42" s="17">
        <f t="shared" si="2"/>
        <v>14</v>
      </c>
      <c r="AM42" s="17" t="str">
        <f t="shared" si="3"/>
        <v>Мустафина  Алиса Альбертовна</v>
      </c>
      <c r="AN42" s="17" t="str">
        <f t="shared" si="4"/>
        <v>ВОЛОГОДСКАЯ область</v>
      </c>
    </row>
    <row r="43" spans="1:40" ht="14.1" hidden="1" customHeight="1" outlineLevel="1" x14ac:dyDescent="0.2">
      <c r="A43" s="485">
        <v>30</v>
      </c>
      <c r="B43" s="383" t="s">
        <v>256</v>
      </c>
      <c r="C43" s="85" t="s">
        <v>260</v>
      </c>
      <c r="D43" s="85" t="s">
        <v>261</v>
      </c>
      <c r="E43" s="86">
        <v>37075</v>
      </c>
      <c r="F43" s="87" t="s">
        <v>24</v>
      </c>
      <c r="G43" s="262" t="s">
        <v>262</v>
      </c>
      <c r="H43" s="289">
        <f t="shared" si="1"/>
        <v>2</v>
      </c>
      <c r="I43" s="172"/>
      <c r="J43" s="169"/>
      <c r="K43" s="170" t="s">
        <v>97</v>
      </c>
      <c r="L43" s="171"/>
      <c r="M43" s="348"/>
      <c r="N43" s="340"/>
      <c r="O43" s="172"/>
      <c r="P43" s="169"/>
      <c r="Q43" s="170"/>
      <c r="R43" s="169"/>
      <c r="S43" s="348" t="s">
        <v>97</v>
      </c>
      <c r="T43" s="340"/>
      <c r="U43" s="172"/>
      <c r="V43" s="173"/>
      <c r="W43" s="340"/>
      <c r="X43" s="158"/>
      <c r="Y43" s="174"/>
      <c r="Z43" s="158"/>
      <c r="AA43" s="169"/>
      <c r="AB43" s="170"/>
      <c r="AC43" s="171"/>
      <c r="AD43" s="172"/>
      <c r="AE43" s="169"/>
      <c r="AF43" s="170"/>
      <c r="AG43" s="169"/>
      <c r="AH43" s="170"/>
      <c r="AI43" s="173"/>
      <c r="AJ43" s="158"/>
      <c r="AK43" s="171"/>
      <c r="AL43" s="17">
        <f t="shared" si="2"/>
        <v>13</v>
      </c>
      <c r="AM43" s="17" t="str">
        <f t="shared" si="3"/>
        <v>Аурилас Павел Романович</v>
      </c>
      <c r="AN43" s="17" t="str">
        <f t="shared" si="4"/>
        <v>ВОРОНЕЖСКАЯ область</v>
      </c>
    </row>
    <row r="44" spans="1:40" ht="14.1" hidden="1" customHeight="1" outlineLevel="1" x14ac:dyDescent="0.2">
      <c r="A44" s="485">
        <v>31</v>
      </c>
      <c r="B44" s="384" t="s">
        <v>256</v>
      </c>
      <c r="C44" s="49" t="s">
        <v>263</v>
      </c>
      <c r="D44" s="49" t="s">
        <v>264</v>
      </c>
      <c r="E44" s="72">
        <v>36627</v>
      </c>
      <c r="F44" s="56" t="s">
        <v>20</v>
      </c>
      <c r="G44" s="189" t="s">
        <v>262</v>
      </c>
      <c r="H44" s="286">
        <f t="shared" si="1"/>
        <v>2</v>
      </c>
      <c r="I44" s="112"/>
      <c r="J44" s="6"/>
      <c r="K44" s="33"/>
      <c r="L44" s="119"/>
      <c r="M44" s="345"/>
      <c r="N44" s="337"/>
      <c r="O44" s="112"/>
      <c r="P44" s="6"/>
      <c r="Q44" s="33" t="s">
        <v>97</v>
      </c>
      <c r="R44" s="6"/>
      <c r="S44" s="345" t="s">
        <v>97</v>
      </c>
      <c r="T44" s="337"/>
      <c r="U44" s="112"/>
      <c r="V44" s="110"/>
      <c r="W44" s="337"/>
      <c r="X44" s="122"/>
      <c r="Y44" s="142"/>
      <c r="Z44" s="122"/>
      <c r="AA44" s="6"/>
      <c r="AB44" s="5"/>
      <c r="AC44" s="144"/>
      <c r="AD44" s="120"/>
      <c r="AE44" s="6"/>
      <c r="AF44" s="5"/>
      <c r="AG44" s="6"/>
      <c r="AH44" s="5"/>
      <c r="AI44" s="145"/>
      <c r="AJ44" s="122"/>
      <c r="AK44" s="144"/>
      <c r="AL44" s="17">
        <f t="shared" si="2"/>
        <v>15</v>
      </c>
      <c r="AM44" s="17" t="str">
        <f t="shared" si="3"/>
        <v>Гудков Сергей Владимирович</v>
      </c>
      <c r="AN44" s="17" t="str">
        <f t="shared" si="4"/>
        <v>ВОРОНЕЖСКАЯ область</v>
      </c>
    </row>
    <row r="45" spans="1:40" ht="14.1" hidden="1" customHeight="1" outlineLevel="1" x14ac:dyDescent="0.2">
      <c r="A45" s="485">
        <v>32</v>
      </c>
      <c r="B45" s="384" t="s">
        <v>256</v>
      </c>
      <c r="C45" s="49" t="s">
        <v>265</v>
      </c>
      <c r="D45" s="49" t="s">
        <v>266</v>
      </c>
      <c r="E45" s="72">
        <v>36580</v>
      </c>
      <c r="F45" s="56" t="s">
        <v>20</v>
      </c>
      <c r="G45" s="189" t="s">
        <v>262</v>
      </c>
      <c r="H45" s="286">
        <f t="shared" si="1"/>
        <v>2</v>
      </c>
      <c r="I45" s="112"/>
      <c r="J45" s="6"/>
      <c r="K45" s="33"/>
      <c r="L45" s="119"/>
      <c r="M45" s="345"/>
      <c r="N45" s="337"/>
      <c r="O45" s="112"/>
      <c r="P45" s="6"/>
      <c r="Q45" s="33" t="s">
        <v>97</v>
      </c>
      <c r="R45" s="6"/>
      <c r="S45" s="345" t="s">
        <v>97</v>
      </c>
      <c r="T45" s="337"/>
      <c r="U45" s="112"/>
      <c r="V45" s="110"/>
      <c r="W45" s="337"/>
      <c r="X45" s="122"/>
      <c r="Y45" s="142"/>
      <c r="Z45" s="122"/>
      <c r="AA45" s="6"/>
      <c r="AB45" s="5"/>
      <c r="AC45" s="144"/>
      <c r="AD45" s="120"/>
      <c r="AE45" s="6"/>
      <c r="AF45" s="5"/>
      <c r="AG45" s="6"/>
      <c r="AH45" s="5"/>
      <c r="AI45" s="145"/>
      <c r="AJ45" s="122"/>
      <c r="AK45" s="144"/>
      <c r="AL45" s="17">
        <f t="shared" si="2"/>
        <v>15</v>
      </c>
      <c r="AM45" s="17" t="str">
        <f t="shared" si="3"/>
        <v>Сергеев Максим Эдуардович</v>
      </c>
      <c r="AN45" s="17" t="str">
        <f t="shared" si="4"/>
        <v>ВОРОНЕЖСКАЯ область</v>
      </c>
    </row>
    <row r="46" spans="1:40" ht="14.1" hidden="1" customHeight="1" outlineLevel="1" x14ac:dyDescent="0.2">
      <c r="A46" s="485">
        <v>33</v>
      </c>
      <c r="B46" s="384" t="s">
        <v>256</v>
      </c>
      <c r="C46" s="49" t="s">
        <v>160</v>
      </c>
      <c r="D46" s="49" t="s">
        <v>275</v>
      </c>
      <c r="E46" s="72">
        <v>36244</v>
      </c>
      <c r="F46" s="56" t="s">
        <v>21</v>
      </c>
      <c r="G46" s="189" t="s">
        <v>267</v>
      </c>
      <c r="H46" s="286">
        <f t="shared" si="1"/>
        <v>1</v>
      </c>
      <c r="I46" s="112"/>
      <c r="J46" s="6"/>
      <c r="K46" s="33"/>
      <c r="L46" s="119"/>
      <c r="M46" s="345"/>
      <c r="N46" s="337"/>
      <c r="O46" s="112"/>
      <c r="P46" s="6"/>
      <c r="Q46" s="33"/>
      <c r="R46" s="6"/>
      <c r="S46" s="345"/>
      <c r="T46" s="337"/>
      <c r="U46" s="112"/>
      <c r="V46" s="110" t="s">
        <v>97</v>
      </c>
      <c r="W46" s="337"/>
      <c r="X46" s="122"/>
      <c r="Y46" s="142"/>
      <c r="Z46" s="122"/>
      <c r="AA46" s="6"/>
      <c r="AB46" s="5"/>
      <c r="AC46" s="144"/>
      <c r="AD46" s="120"/>
      <c r="AE46" s="6"/>
      <c r="AF46" s="5"/>
      <c r="AG46" s="6"/>
      <c r="AH46" s="5"/>
      <c r="AI46" s="145"/>
      <c r="AJ46" s="122"/>
      <c r="AK46" s="144"/>
      <c r="AL46" s="17">
        <f t="shared" si="2"/>
        <v>16</v>
      </c>
      <c r="AM46" s="17" t="str">
        <f t="shared" si="3"/>
        <v>Гасанов Джавидан Арзуманович</v>
      </c>
      <c r="AN46" s="17" t="str">
        <f t="shared" si="4"/>
        <v>ВОРОНЕЖСКАЯ область</v>
      </c>
    </row>
    <row r="47" spans="1:40" ht="14.1" hidden="1" customHeight="1" outlineLevel="1" x14ac:dyDescent="0.2">
      <c r="A47" s="485">
        <v>34</v>
      </c>
      <c r="B47" s="384" t="s">
        <v>256</v>
      </c>
      <c r="C47" s="49" t="s">
        <v>160</v>
      </c>
      <c r="D47" s="49" t="s">
        <v>268</v>
      </c>
      <c r="E47" s="72">
        <v>36266</v>
      </c>
      <c r="F47" s="56" t="s">
        <v>21</v>
      </c>
      <c r="G47" s="189" t="s">
        <v>267</v>
      </c>
      <c r="H47" s="286">
        <f t="shared" si="1"/>
        <v>1</v>
      </c>
      <c r="I47" s="112"/>
      <c r="J47" s="6"/>
      <c r="K47" s="33"/>
      <c r="L47" s="119"/>
      <c r="M47" s="345"/>
      <c r="N47" s="337"/>
      <c r="O47" s="112"/>
      <c r="P47" s="6"/>
      <c r="Q47" s="33"/>
      <c r="R47" s="6"/>
      <c r="S47" s="345"/>
      <c r="T47" s="337"/>
      <c r="U47" s="112"/>
      <c r="V47" s="110" t="s">
        <v>97</v>
      </c>
      <c r="W47" s="337"/>
      <c r="X47" s="122"/>
      <c r="Y47" s="142"/>
      <c r="Z47" s="122"/>
      <c r="AA47" s="6"/>
      <c r="AB47" s="5"/>
      <c r="AC47" s="144"/>
      <c r="AD47" s="120"/>
      <c r="AE47" s="6"/>
      <c r="AF47" s="5"/>
      <c r="AG47" s="6"/>
      <c r="AH47" s="5"/>
      <c r="AI47" s="145"/>
      <c r="AJ47" s="122"/>
      <c r="AK47" s="144"/>
      <c r="AL47" s="17">
        <f t="shared" si="2"/>
        <v>16</v>
      </c>
      <c r="AM47" s="17" t="str">
        <f t="shared" si="3"/>
        <v>Гасанов Руслан Расимович</v>
      </c>
      <c r="AN47" s="17" t="str">
        <f t="shared" si="4"/>
        <v>ВОРОНЕЖСКАЯ область</v>
      </c>
    </row>
    <row r="48" spans="1:40" ht="14.1" hidden="1" customHeight="1" outlineLevel="1" x14ac:dyDescent="0.2">
      <c r="A48" s="485">
        <v>35</v>
      </c>
      <c r="B48" s="384" t="s">
        <v>256</v>
      </c>
      <c r="C48" s="49" t="s">
        <v>269</v>
      </c>
      <c r="D48" s="49" t="s">
        <v>270</v>
      </c>
      <c r="E48" s="72">
        <v>37608</v>
      </c>
      <c r="F48" s="56" t="s">
        <v>23</v>
      </c>
      <c r="G48" s="189" t="s">
        <v>259</v>
      </c>
      <c r="H48" s="286">
        <f t="shared" si="1"/>
        <v>1</v>
      </c>
      <c r="I48" s="112"/>
      <c r="J48" s="6"/>
      <c r="K48" s="33"/>
      <c r="L48" s="119"/>
      <c r="M48" s="345"/>
      <c r="N48" s="337"/>
      <c r="O48" s="112"/>
      <c r="P48" s="6"/>
      <c r="Q48" s="33"/>
      <c r="R48" s="6"/>
      <c r="S48" s="345"/>
      <c r="T48" s="337"/>
      <c r="U48" s="112"/>
      <c r="V48" s="110"/>
      <c r="W48" s="337"/>
      <c r="X48" s="122"/>
      <c r="Y48" s="142"/>
      <c r="Z48" s="122"/>
      <c r="AA48" s="6" t="s">
        <v>97</v>
      </c>
      <c r="AB48" s="5"/>
      <c r="AC48" s="144"/>
      <c r="AD48" s="120"/>
      <c r="AE48" s="6"/>
      <c r="AF48" s="5"/>
      <c r="AG48" s="6"/>
      <c r="AH48" s="5"/>
      <c r="AI48" s="145"/>
      <c r="AJ48" s="122"/>
      <c r="AK48" s="144"/>
      <c r="AL48" s="17">
        <f t="shared" si="2"/>
        <v>12</v>
      </c>
      <c r="AM48" s="17" t="str">
        <f t="shared" si="3"/>
        <v>Бояркина Алина Александровна</v>
      </c>
      <c r="AN48" s="17" t="str">
        <f t="shared" si="4"/>
        <v>ВОРОНЕЖСКАЯ область</v>
      </c>
    </row>
    <row r="49" spans="1:40" ht="14.1" hidden="1" customHeight="1" outlineLevel="1" x14ac:dyDescent="0.2">
      <c r="A49" s="485">
        <v>36</v>
      </c>
      <c r="B49" s="384" t="s">
        <v>256</v>
      </c>
      <c r="C49" s="49" t="s">
        <v>271</v>
      </c>
      <c r="D49" s="49" t="s">
        <v>272</v>
      </c>
      <c r="E49" s="72">
        <v>36881</v>
      </c>
      <c r="F49" s="56" t="s">
        <v>20</v>
      </c>
      <c r="G49" s="189" t="s">
        <v>262</v>
      </c>
      <c r="H49" s="286">
        <f t="shared" si="1"/>
        <v>1</v>
      </c>
      <c r="I49" s="112"/>
      <c r="J49" s="6"/>
      <c r="K49" s="33"/>
      <c r="L49" s="119"/>
      <c r="M49" s="345"/>
      <c r="N49" s="337"/>
      <c r="O49" s="112"/>
      <c r="P49" s="6"/>
      <c r="Q49" s="33"/>
      <c r="R49" s="6"/>
      <c r="S49" s="345"/>
      <c r="T49" s="337"/>
      <c r="U49" s="112"/>
      <c r="V49" s="110"/>
      <c r="W49" s="337"/>
      <c r="X49" s="122"/>
      <c r="Y49" s="142"/>
      <c r="Z49" s="122"/>
      <c r="AA49" s="6"/>
      <c r="AB49" s="5"/>
      <c r="AC49" s="144"/>
      <c r="AD49" s="120" t="s">
        <v>97</v>
      </c>
      <c r="AE49" s="6"/>
      <c r="AF49" s="5"/>
      <c r="AG49" s="6"/>
      <c r="AH49" s="5"/>
      <c r="AI49" s="145"/>
      <c r="AJ49" s="122"/>
      <c r="AK49" s="144"/>
      <c r="AL49" s="17">
        <f t="shared" si="2"/>
        <v>14</v>
      </c>
      <c r="AM49" s="17" t="str">
        <f t="shared" si="3"/>
        <v>Шапошникова София Владимировна</v>
      </c>
      <c r="AN49" s="17" t="str">
        <f t="shared" si="4"/>
        <v>ВОРОНЕЖСКАЯ область</v>
      </c>
    </row>
    <row r="50" spans="1:40" ht="14.1" hidden="1" customHeight="1" outlineLevel="1" thickBot="1" x14ac:dyDescent="0.25">
      <c r="A50" s="485">
        <v>37</v>
      </c>
      <c r="B50" s="385" t="s">
        <v>256</v>
      </c>
      <c r="C50" s="91" t="s">
        <v>273</v>
      </c>
      <c r="D50" s="91" t="s">
        <v>274</v>
      </c>
      <c r="E50" s="92">
        <v>35969</v>
      </c>
      <c r="F50" s="93" t="s">
        <v>20</v>
      </c>
      <c r="G50" s="263" t="s">
        <v>262</v>
      </c>
      <c r="H50" s="287">
        <f t="shared" si="1"/>
        <v>2</v>
      </c>
      <c r="I50" s="163"/>
      <c r="J50" s="160"/>
      <c r="K50" s="161"/>
      <c r="L50" s="162"/>
      <c r="M50" s="346"/>
      <c r="N50" s="338"/>
      <c r="O50" s="163"/>
      <c r="P50" s="160"/>
      <c r="Q50" s="161"/>
      <c r="R50" s="160"/>
      <c r="S50" s="346"/>
      <c r="T50" s="338"/>
      <c r="U50" s="163"/>
      <c r="V50" s="164"/>
      <c r="W50" s="338"/>
      <c r="X50" s="123"/>
      <c r="Y50" s="143"/>
      <c r="Z50" s="123"/>
      <c r="AA50" s="160"/>
      <c r="AB50" s="165"/>
      <c r="AC50" s="166"/>
      <c r="AD50" s="167"/>
      <c r="AE50" s="160"/>
      <c r="AF50" s="165"/>
      <c r="AG50" s="160"/>
      <c r="AH50" s="165" t="s">
        <v>97</v>
      </c>
      <c r="AI50" s="168"/>
      <c r="AJ50" s="123" t="s">
        <v>97</v>
      </c>
      <c r="AK50" s="166"/>
      <c r="AL50" s="17">
        <f t="shared" si="2"/>
        <v>16</v>
      </c>
      <c r="AM50" s="17" t="str">
        <f t="shared" si="3"/>
        <v xml:space="preserve">Новикова Елизавета Евгеньевна </v>
      </c>
      <c r="AN50" s="17" t="str">
        <f t="shared" si="4"/>
        <v>ВОРОНЕЖСКАЯ область</v>
      </c>
    </row>
    <row r="51" spans="1:40" ht="14.1" hidden="1" customHeight="1" outlineLevel="1" x14ac:dyDescent="0.2">
      <c r="A51" s="485">
        <v>38</v>
      </c>
      <c r="B51" s="383" t="s">
        <v>285</v>
      </c>
      <c r="C51" s="85" t="s">
        <v>276</v>
      </c>
      <c r="D51" s="85" t="s">
        <v>277</v>
      </c>
      <c r="E51" s="86">
        <v>37528</v>
      </c>
      <c r="F51" s="103" t="s">
        <v>22</v>
      </c>
      <c r="G51" s="262" t="s">
        <v>278</v>
      </c>
      <c r="H51" s="289">
        <f t="shared" si="1"/>
        <v>2</v>
      </c>
      <c r="I51" s="172" t="s">
        <v>97</v>
      </c>
      <c r="J51" s="169" t="s">
        <v>97</v>
      </c>
      <c r="K51" s="170"/>
      <c r="L51" s="171"/>
      <c r="M51" s="348"/>
      <c r="N51" s="340"/>
      <c r="O51" s="172"/>
      <c r="P51" s="169"/>
      <c r="Q51" s="170"/>
      <c r="R51" s="169"/>
      <c r="S51" s="348"/>
      <c r="T51" s="340"/>
      <c r="U51" s="172"/>
      <c r="V51" s="173"/>
      <c r="W51" s="340"/>
      <c r="X51" s="158"/>
      <c r="Y51" s="174"/>
      <c r="Z51" s="158"/>
      <c r="AA51" s="169"/>
      <c r="AB51" s="170"/>
      <c r="AC51" s="171"/>
      <c r="AD51" s="172"/>
      <c r="AE51" s="169"/>
      <c r="AF51" s="170"/>
      <c r="AG51" s="169"/>
      <c r="AH51" s="170"/>
      <c r="AI51" s="173"/>
      <c r="AJ51" s="158"/>
      <c r="AK51" s="171"/>
      <c r="AL51" s="17">
        <f t="shared" si="2"/>
        <v>12</v>
      </c>
      <c r="AM51" s="17" t="str">
        <f t="shared" si="3"/>
        <v>Раев Владислав Романович</v>
      </c>
      <c r="AN51" s="17" t="str">
        <f t="shared" si="4"/>
        <v>ИВАНОВСКАЯ область</v>
      </c>
    </row>
    <row r="52" spans="1:40" ht="14.1" hidden="1" customHeight="1" outlineLevel="1" x14ac:dyDescent="0.2">
      <c r="A52" s="485">
        <v>39</v>
      </c>
      <c r="B52" s="384" t="s">
        <v>285</v>
      </c>
      <c r="C52" s="49" t="s">
        <v>279</v>
      </c>
      <c r="D52" s="49" t="s">
        <v>280</v>
      </c>
      <c r="E52" s="72">
        <v>37564</v>
      </c>
      <c r="F52" s="79" t="s">
        <v>22</v>
      </c>
      <c r="G52" s="189" t="s">
        <v>281</v>
      </c>
      <c r="H52" s="286">
        <f t="shared" si="1"/>
        <v>1</v>
      </c>
      <c r="I52" s="112"/>
      <c r="J52" s="6" t="s">
        <v>97</v>
      </c>
      <c r="K52" s="33"/>
      <c r="L52" s="119"/>
      <c r="M52" s="345"/>
      <c r="N52" s="337"/>
      <c r="O52" s="112"/>
      <c r="P52" s="6"/>
      <c r="Q52" s="33"/>
      <c r="R52" s="6"/>
      <c r="S52" s="345"/>
      <c r="T52" s="337"/>
      <c r="U52" s="112"/>
      <c r="V52" s="110"/>
      <c r="W52" s="337"/>
      <c r="X52" s="122"/>
      <c r="Y52" s="142"/>
      <c r="Z52" s="122"/>
      <c r="AA52" s="6"/>
      <c r="AB52" s="5"/>
      <c r="AC52" s="144"/>
      <c r="AD52" s="120"/>
      <c r="AE52" s="6"/>
      <c r="AF52" s="5"/>
      <c r="AG52" s="6"/>
      <c r="AH52" s="5"/>
      <c r="AI52" s="145"/>
      <c r="AJ52" s="122"/>
      <c r="AK52" s="144"/>
      <c r="AL52" s="17">
        <f t="shared" si="2"/>
        <v>12</v>
      </c>
      <c r="AM52" s="17" t="str">
        <f t="shared" si="3"/>
        <v>Фролов  Даниил Русланович</v>
      </c>
      <c r="AN52" s="17" t="str">
        <f t="shared" si="4"/>
        <v>ИВАНОВСКАЯ область</v>
      </c>
    </row>
    <row r="53" spans="1:40" ht="14.1" hidden="1" customHeight="1" outlineLevel="1" x14ac:dyDescent="0.2">
      <c r="A53" s="485">
        <v>40</v>
      </c>
      <c r="B53" s="384" t="s">
        <v>285</v>
      </c>
      <c r="C53" s="49" t="s">
        <v>282</v>
      </c>
      <c r="D53" s="49" t="s">
        <v>283</v>
      </c>
      <c r="E53" s="72">
        <v>37117</v>
      </c>
      <c r="F53" s="79" t="s">
        <v>23</v>
      </c>
      <c r="G53" s="189" t="s">
        <v>284</v>
      </c>
      <c r="H53" s="286">
        <f t="shared" si="1"/>
        <v>1</v>
      </c>
      <c r="I53" s="112"/>
      <c r="J53" s="6"/>
      <c r="K53" s="33"/>
      <c r="L53" s="119" t="s">
        <v>97</v>
      </c>
      <c r="M53" s="345"/>
      <c r="N53" s="337"/>
      <c r="O53" s="112"/>
      <c r="P53" s="6"/>
      <c r="Q53" s="33"/>
      <c r="R53" s="6"/>
      <c r="S53" s="345"/>
      <c r="T53" s="337"/>
      <c r="U53" s="112"/>
      <c r="V53" s="110"/>
      <c r="W53" s="337"/>
      <c r="X53" s="122"/>
      <c r="Y53" s="142"/>
      <c r="Z53" s="122"/>
      <c r="AA53" s="6"/>
      <c r="AB53" s="5"/>
      <c r="AC53" s="144"/>
      <c r="AD53" s="120"/>
      <c r="AE53" s="6"/>
      <c r="AF53" s="5"/>
      <c r="AG53" s="6"/>
      <c r="AH53" s="5"/>
      <c r="AI53" s="145"/>
      <c r="AJ53" s="122"/>
      <c r="AK53" s="144"/>
      <c r="AL53" s="17">
        <f t="shared" si="2"/>
        <v>13</v>
      </c>
      <c r="AM53" s="17" t="str">
        <f t="shared" si="3"/>
        <v>Мушкарёв Максим Алексеевич</v>
      </c>
      <c r="AN53" s="17" t="str">
        <f t="shared" si="4"/>
        <v>ИВАНОВСКАЯ область</v>
      </c>
    </row>
    <row r="54" spans="1:40" ht="14.1" hidden="1" customHeight="1" outlineLevel="1" x14ac:dyDescent="0.2">
      <c r="A54" s="485">
        <v>41</v>
      </c>
      <c r="B54" s="384" t="s">
        <v>285</v>
      </c>
      <c r="C54" s="49" t="s">
        <v>286</v>
      </c>
      <c r="D54" s="49" t="s">
        <v>287</v>
      </c>
      <c r="E54" s="72">
        <v>36644</v>
      </c>
      <c r="F54" s="79" t="s">
        <v>23</v>
      </c>
      <c r="G54" s="189" t="s">
        <v>284</v>
      </c>
      <c r="H54" s="286">
        <f t="shared" si="1"/>
        <v>2</v>
      </c>
      <c r="I54" s="112"/>
      <c r="J54" s="6"/>
      <c r="K54" s="33"/>
      <c r="L54" s="119"/>
      <c r="M54" s="345"/>
      <c r="N54" s="337"/>
      <c r="O54" s="112"/>
      <c r="P54" s="6" t="s">
        <v>97</v>
      </c>
      <c r="Q54" s="33"/>
      <c r="R54" s="6"/>
      <c r="S54" s="345"/>
      <c r="T54" s="337" t="s">
        <v>97</v>
      </c>
      <c r="U54" s="112"/>
      <c r="V54" s="110"/>
      <c r="W54" s="337"/>
      <c r="X54" s="122"/>
      <c r="Y54" s="142"/>
      <c r="Z54" s="122"/>
      <c r="AA54" s="6"/>
      <c r="AB54" s="5"/>
      <c r="AC54" s="144"/>
      <c r="AD54" s="120"/>
      <c r="AE54" s="6"/>
      <c r="AF54" s="5"/>
      <c r="AG54" s="6"/>
      <c r="AH54" s="5"/>
      <c r="AI54" s="145"/>
      <c r="AJ54" s="122"/>
      <c r="AK54" s="144"/>
      <c r="AL54" s="17">
        <f t="shared" si="2"/>
        <v>14</v>
      </c>
      <c r="AM54" s="17" t="str">
        <f t="shared" si="3"/>
        <v>Морозов Денис Иванович</v>
      </c>
      <c r="AN54" s="17" t="str">
        <f t="shared" si="4"/>
        <v>ИВАНОВСКАЯ область</v>
      </c>
    </row>
    <row r="55" spans="1:40" ht="14.1" hidden="1" customHeight="1" outlineLevel="1" x14ac:dyDescent="0.2">
      <c r="A55" s="485">
        <v>42</v>
      </c>
      <c r="B55" s="384" t="s">
        <v>285</v>
      </c>
      <c r="C55" s="58" t="s">
        <v>288</v>
      </c>
      <c r="D55" s="58" t="s">
        <v>289</v>
      </c>
      <c r="E55" s="74">
        <v>36715</v>
      </c>
      <c r="F55" s="58" t="s">
        <v>23</v>
      </c>
      <c r="G55" s="264" t="s">
        <v>284</v>
      </c>
      <c r="H55" s="286">
        <f t="shared" si="1"/>
        <v>2</v>
      </c>
      <c r="I55" s="112"/>
      <c r="J55" s="6"/>
      <c r="K55" s="33"/>
      <c r="L55" s="119"/>
      <c r="M55" s="345"/>
      <c r="N55" s="337"/>
      <c r="O55" s="112"/>
      <c r="P55" s="6" t="s">
        <v>97</v>
      </c>
      <c r="Q55" s="33"/>
      <c r="R55" s="6"/>
      <c r="S55" s="345"/>
      <c r="T55" s="337" t="s">
        <v>97</v>
      </c>
      <c r="U55" s="112"/>
      <c r="V55" s="110"/>
      <c r="W55" s="337"/>
      <c r="X55" s="122"/>
      <c r="Y55" s="142"/>
      <c r="Z55" s="122"/>
      <c r="AA55" s="6"/>
      <c r="AB55" s="5"/>
      <c r="AC55" s="144"/>
      <c r="AD55" s="120"/>
      <c r="AE55" s="6"/>
      <c r="AF55" s="5"/>
      <c r="AG55" s="6"/>
      <c r="AH55" s="5"/>
      <c r="AI55" s="145"/>
      <c r="AJ55" s="122"/>
      <c r="AK55" s="144"/>
      <c r="AL55" s="17">
        <f t="shared" si="2"/>
        <v>14</v>
      </c>
      <c r="AM55" s="17" t="str">
        <f t="shared" si="3"/>
        <v>Уханов  Егор Костантинович</v>
      </c>
      <c r="AN55" s="17" t="str">
        <f t="shared" si="4"/>
        <v>ИВАНОВСКАЯ область</v>
      </c>
    </row>
    <row r="56" spans="1:40" ht="14.1" hidden="1" customHeight="1" outlineLevel="1" x14ac:dyDescent="0.2">
      <c r="A56" s="485">
        <v>43</v>
      </c>
      <c r="B56" s="384" t="s">
        <v>285</v>
      </c>
      <c r="C56" s="58" t="s">
        <v>290</v>
      </c>
      <c r="D56" s="58" t="s">
        <v>291</v>
      </c>
      <c r="E56" s="74">
        <v>36739</v>
      </c>
      <c r="F56" s="58" t="s">
        <v>23</v>
      </c>
      <c r="G56" s="264" t="s">
        <v>284</v>
      </c>
      <c r="H56" s="286">
        <f t="shared" si="1"/>
        <v>2</v>
      </c>
      <c r="I56" s="112"/>
      <c r="J56" s="6"/>
      <c r="K56" s="33"/>
      <c r="L56" s="119"/>
      <c r="M56" s="345"/>
      <c r="N56" s="337"/>
      <c r="O56" s="112"/>
      <c r="P56" s="6" t="s">
        <v>97</v>
      </c>
      <c r="Q56" s="33"/>
      <c r="R56" s="6"/>
      <c r="S56" s="345"/>
      <c r="T56" s="337" t="s">
        <v>97</v>
      </c>
      <c r="U56" s="112"/>
      <c r="V56" s="110"/>
      <c r="W56" s="337"/>
      <c r="X56" s="122"/>
      <c r="Y56" s="142"/>
      <c r="Z56" s="122"/>
      <c r="AA56" s="6"/>
      <c r="AB56" s="5"/>
      <c r="AC56" s="144"/>
      <c r="AD56" s="120"/>
      <c r="AE56" s="6"/>
      <c r="AF56" s="5"/>
      <c r="AG56" s="6"/>
      <c r="AH56" s="5"/>
      <c r="AI56" s="145"/>
      <c r="AJ56" s="122"/>
      <c r="AK56" s="144"/>
      <c r="AL56" s="17">
        <f t="shared" si="2"/>
        <v>14</v>
      </c>
      <c r="AM56" s="17" t="str">
        <f t="shared" si="3"/>
        <v>Салаутин Вячеслав Сергеевич</v>
      </c>
      <c r="AN56" s="17" t="str">
        <f t="shared" si="4"/>
        <v>ИВАНОВСКАЯ область</v>
      </c>
    </row>
    <row r="57" spans="1:40" ht="14.1" hidden="1" customHeight="1" outlineLevel="1" x14ac:dyDescent="0.2">
      <c r="A57" s="485">
        <v>44</v>
      </c>
      <c r="B57" s="384" t="s">
        <v>285</v>
      </c>
      <c r="C57" s="58" t="s">
        <v>321</v>
      </c>
      <c r="D57" s="58" t="s">
        <v>322</v>
      </c>
      <c r="E57" s="74">
        <v>36538</v>
      </c>
      <c r="F57" s="58" t="s">
        <v>22</v>
      </c>
      <c r="G57" s="264" t="s">
        <v>284</v>
      </c>
      <c r="H57" s="286">
        <f t="shared" si="1"/>
        <v>2</v>
      </c>
      <c r="I57" s="112"/>
      <c r="J57" s="6"/>
      <c r="K57" s="33"/>
      <c r="L57" s="119"/>
      <c r="M57" s="345"/>
      <c r="N57" s="337"/>
      <c r="O57" s="112"/>
      <c r="P57" s="6"/>
      <c r="Q57" s="33"/>
      <c r="R57" s="6" t="s">
        <v>97</v>
      </c>
      <c r="S57" s="345"/>
      <c r="T57" s="337" t="s">
        <v>97</v>
      </c>
      <c r="U57" s="112"/>
      <c r="V57" s="110"/>
      <c r="W57" s="337"/>
      <c r="X57" s="122"/>
      <c r="Y57" s="142"/>
      <c r="Z57" s="122"/>
      <c r="AA57" s="6"/>
      <c r="AB57" s="5"/>
      <c r="AC57" s="144"/>
      <c r="AD57" s="120"/>
      <c r="AE57" s="6"/>
      <c r="AF57" s="5"/>
      <c r="AG57" s="6"/>
      <c r="AH57" s="5"/>
      <c r="AI57" s="145"/>
      <c r="AJ57" s="122"/>
      <c r="AK57" s="144"/>
      <c r="AL57" s="17">
        <f t="shared" si="2"/>
        <v>15</v>
      </c>
      <c r="AM57" s="17" t="str">
        <f t="shared" si="3"/>
        <v>Волков Александр Сергеевич</v>
      </c>
      <c r="AN57" s="17" t="str">
        <f t="shared" si="4"/>
        <v>ИВАНОВСКАЯ область</v>
      </c>
    </row>
    <row r="58" spans="1:40" ht="14.1" hidden="1" customHeight="1" outlineLevel="1" x14ac:dyDescent="0.2">
      <c r="A58" s="485">
        <v>45</v>
      </c>
      <c r="B58" s="384" t="s">
        <v>285</v>
      </c>
      <c r="C58" s="58" t="s">
        <v>323</v>
      </c>
      <c r="D58" s="58" t="s">
        <v>324</v>
      </c>
      <c r="E58" s="74">
        <v>36485</v>
      </c>
      <c r="F58" s="58" t="s">
        <v>22</v>
      </c>
      <c r="G58" s="264" t="s">
        <v>284</v>
      </c>
      <c r="H58" s="286">
        <f t="shared" si="1"/>
        <v>2</v>
      </c>
      <c r="I58" s="112"/>
      <c r="J58" s="6"/>
      <c r="K58" s="33"/>
      <c r="L58" s="119"/>
      <c r="M58" s="345"/>
      <c r="N58" s="337"/>
      <c r="O58" s="112"/>
      <c r="P58" s="6"/>
      <c r="Q58" s="33"/>
      <c r="R58" s="6" t="s">
        <v>97</v>
      </c>
      <c r="S58" s="345"/>
      <c r="T58" s="337" t="s">
        <v>97</v>
      </c>
      <c r="U58" s="112"/>
      <c r="V58" s="110"/>
      <c r="W58" s="337"/>
      <c r="X58" s="122"/>
      <c r="Y58" s="142"/>
      <c r="Z58" s="122"/>
      <c r="AA58" s="6"/>
      <c r="AB58" s="5"/>
      <c r="AC58" s="144"/>
      <c r="AD58" s="120"/>
      <c r="AE58" s="6"/>
      <c r="AF58" s="5"/>
      <c r="AG58" s="6"/>
      <c r="AH58" s="5"/>
      <c r="AI58" s="145"/>
      <c r="AJ58" s="122"/>
      <c r="AK58" s="144"/>
      <c r="AL58" s="17">
        <f t="shared" si="2"/>
        <v>15</v>
      </c>
      <c r="AM58" s="17" t="str">
        <f t="shared" si="3"/>
        <v>Куваев Сергей Михайлович</v>
      </c>
      <c r="AN58" s="17" t="str">
        <f t="shared" si="4"/>
        <v>ИВАНОВСКАЯ область</v>
      </c>
    </row>
    <row r="59" spans="1:40" ht="14.1" hidden="1" customHeight="1" outlineLevel="1" x14ac:dyDescent="0.2">
      <c r="A59" s="485">
        <v>46</v>
      </c>
      <c r="B59" s="384" t="s">
        <v>285</v>
      </c>
      <c r="C59" s="58" t="s">
        <v>325</v>
      </c>
      <c r="D59" s="58" t="s">
        <v>326</v>
      </c>
      <c r="E59" s="74">
        <v>36403</v>
      </c>
      <c r="F59" s="58" t="s">
        <v>22</v>
      </c>
      <c r="G59" s="264" t="s">
        <v>284</v>
      </c>
      <c r="H59" s="286">
        <f t="shared" si="1"/>
        <v>2</v>
      </c>
      <c r="I59" s="112"/>
      <c r="J59" s="6"/>
      <c r="K59" s="33"/>
      <c r="L59" s="119"/>
      <c r="M59" s="345"/>
      <c r="N59" s="337"/>
      <c r="O59" s="112"/>
      <c r="P59" s="6"/>
      <c r="Q59" s="33"/>
      <c r="R59" s="6" t="s">
        <v>97</v>
      </c>
      <c r="S59" s="345"/>
      <c r="T59" s="337" t="s">
        <v>97</v>
      </c>
      <c r="U59" s="112"/>
      <c r="V59" s="110"/>
      <c r="W59" s="337"/>
      <c r="X59" s="122"/>
      <c r="Y59" s="142"/>
      <c r="Z59" s="122"/>
      <c r="AA59" s="6"/>
      <c r="AB59" s="5"/>
      <c r="AC59" s="144"/>
      <c r="AD59" s="120"/>
      <c r="AE59" s="6"/>
      <c r="AF59" s="5"/>
      <c r="AG59" s="6"/>
      <c r="AH59" s="5"/>
      <c r="AI59" s="145"/>
      <c r="AJ59" s="122"/>
      <c r="AK59" s="144"/>
      <c r="AL59" s="17">
        <f t="shared" si="2"/>
        <v>15</v>
      </c>
      <c r="AM59" s="17" t="str">
        <f t="shared" si="3"/>
        <v>Максимов Владислав Алексеевич</v>
      </c>
      <c r="AN59" s="17" t="str">
        <f t="shared" si="4"/>
        <v>ИВАНОВСКАЯ область</v>
      </c>
    </row>
    <row r="60" spans="1:40" ht="14.1" hidden="1" customHeight="1" outlineLevel="1" x14ac:dyDescent="0.2">
      <c r="A60" s="485">
        <v>47</v>
      </c>
      <c r="B60" s="384" t="s">
        <v>285</v>
      </c>
      <c r="C60" s="58" t="s">
        <v>328</v>
      </c>
      <c r="D60" s="58" t="s">
        <v>101</v>
      </c>
      <c r="E60" s="74">
        <v>35984</v>
      </c>
      <c r="F60" s="58" t="s">
        <v>95</v>
      </c>
      <c r="G60" s="264" t="s">
        <v>298</v>
      </c>
      <c r="H60" s="286">
        <f t="shared" si="1"/>
        <v>2</v>
      </c>
      <c r="I60" s="112"/>
      <c r="J60" s="6"/>
      <c r="K60" s="33"/>
      <c r="L60" s="119"/>
      <c r="M60" s="345"/>
      <c r="N60" s="337"/>
      <c r="O60" s="112"/>
      <c r="P60" s="6"/>
      <c r="Q60" s="33"/>
      <c r="R60" s="6"/>
      <c r="S60" s="345"/>
      <c r="T60" s="337"/>
      <c r="U60" s="112" t="s">
        <v>97</v>
      </c>
      <c r="V60" s="110" t="s">
        <v>97</v>
      </c>
      <c r="W60" s="337"/>
      <c r="X60" s="122"/>
      <c r="Y60" s="142"/>
      <c r="Z60" s="122"/>
      <c r="AA60" s="6"/>
      <c r="AB60" s="5"/>
      <c r="AC60" s="144"/>
      <c r="AD60" s="120"/>
      <c r="AE60" s="6"/>
      <c r="AF60" s="5"/>
      <c r="AG60" s="6"/>
      <c r="AH60" s="5"/>
      <c r="AI60" s="145"/>
      <c r="AJ60" s="122"/>
      <c r="AK60" s="144"/>
      <c r="AL60" s="17">
        <f t="shared" si="2"/>
        <v>16</v>
      </c>
      <c r="AM60" s="17" t="str">
        <f t="shared" si="3"/>
        <v>Морев Сергей Андреевич</v>
      </c>
      <c r="AN60" s="17" t="str">
        <f t="shared" si="4"/>
        <v>ИВАНОВСКАЯ область</v>
      </c>
    </row>
    <row r="61" spans="1:40" ht="14.1" hidden="1" customHeight="1" outlineLevel="1" x14ac:dyDescent="0.2">
      <c r="A61" s="485">
        <v>48</v>
      </c>
      <c r="B61" s="384" t="s">
        <v>285</v>
      </c>
      <c r="C61" s="58" t="s">
        <v>330</v>
      </c>
      <c r="D61" s="58" t="s">
        <v>331</v>
      </c>
      <c r="E61" s="74">
        <v>35080</v>
      </c>
      <c r="F61" s="58" t="s">
        <v>19</v>
      </c>
      <c r="G61" s="264" t="s">
        <v>284</v>
      </c>
      <c r="H61" s="286">
        <f t="shared" si="1"/>
        <v>1</v>
      </c>
      <c r="I61" s="112"/>
      <c r="J61" s="6"/>
      <c r="K61" s="33"/>
      <c r="L61" s="119"/>
      <c r="M61" s="345"/>
      <c r="N61" s="337"/>
      <c r="O61" s="112"/>
      <c r="P61" s="6"/>
      <c r="Q61" s="33"/>
      <c r="R61" s="6"/>
      <c r="S61" s="345"/>
      <c r="T61" s="337"/>
      <c r="U61" s="112"/>
      <c r="V61" s="110"/>
      <c r="W61" s="337"/>
      <c r="X61" s="122"/>
      <c r="Y61" s="142" t="s">
        <v>97</v>
      </c>
      <c r="Z61" s="122"/>
      <c r="AA61" s="6"/>
      <c r="AB61" s="5"/>
      <c r="AC61" s="144"/>
      <c r="AD61" s="120"/>
      <c r="AE61" s="6"/>
      <c r="AF61" s="5"/>
      <c r="AG61" s="6"/>
      <c r="AH61" s="5"/>
      <c r="AI61" s="145"/>
      <c r="AJ61" s="122"/>
      <c r="AK61" s="144"/>
      <c r="AL61" s="17">
        <f t="shared" si="2"/>
        <v>19</v>
      </c>
      <c r="AM61" s="17" t="str">
        <f t="shared" si="3"/>
        <v>Хрипков Павел Александрович</v>
      </c>
      <c r="AN61" s="17" t="str">
        <f t="shared" si="4"/>
        <v>ИВАНОВСКАЯ область</v>
      </c>
    </row>
    <row r="62" spans="1:40" ht="14.1" hidden="1" customHeight="1" outlineLevel="1" x14ac:dyDescent="0.2">
      <c r="A62" s="485">
        <v>49</v>
      </c>
      <c r="B62" s="384" t="s">
        <v>285</v>
      </c>
      <c r="C62" s="58" t="s">
        <v>332</v>
      </c>
      <c r="D62" s="58" t="s">
        <v>333</v>
      </c>
      <c r="E62" s="74">
        <v>37062</v>
      </c>
      <c r="F62" s="58" t="s">
        <v>22</v>
      </c>
      <c r="G62" s="264" t="s">
        <v>320</v>
      </c>
      <c r="H62" s="286">
        <f t="shared" si="1"/>
        <v>1</v>
      </c>
      <c r="I62" s="112"/>
      <c r="J62" s="6"/>
      <c r="K62" s="33"/>
      <c r="L62" s="119"/>
      <c r="M62" s="345"/>
      <c r="N62" s="337"/>
      <c r="O62" s="112"/>
      <c r="P62" s="6"/>
      <c r="Q62" s="33"/>
      <c r="R62" s="6"/>
      <c r="S62" s="345"/>
      <c r="T62" s="337"/>
      <c r="U62" s="112"/>
      <c r="V62" s="110"/>
      <c r="W62" s="337"/>
      <c r="X62" s="122"/>
      <c r="Y62" s="142"/>
      <c r="Z62" s="122"/>
      <c r="AA62" s="6"/>
      <c r="AB62" s="5"/>
      <c r="AC62" s="144" t="s">
        <v>97</v>
      </c>
      <c r="AD62" s="120"/>
      <c r="AE62" s="6"/>
      <c r="AF62" s="5"/>
      <c r="AG62" s="6"/>
      <c r="AH62" s="5"/>
      <c r="AI62" s="145"/>
      <c r="AJ62" s="122"/>
      <c r="AK62" s="144"/>
      <c r="AL62" s="17">
        <f t="shared" si="2"/>
        <v>13</v>
      </c>
      <c r="AM62" s="17" t="str">
        <f t="shared" si="3"/>
        <v>Горева Анастасия Дмитриевна</v>
      </c>
      <c r="AN62" s="17" t="str">
        <f t="shared" si="4"/>
        <v>ИВАНОВСКАЯ область</v>
      </c>
    </row>
    <row r="63" spans="1:40" ht="14.1" hidden="1" customHeight="1" outlineLevel="1" thickBot="1" x14ac:dyDescent="0.25">
      <c r="A63" s="485">
        <v>50</v>
      </c>
      <c r="B63" s="385" t="s">
        <v>285</v>
      </c>
      <c r="C63" s="435" t="s">
        <v>316</v>
      </c>
      <c r="D63" s="435" t="s">
        <v>334</v>
      </c>
      <c r="E63" s="436">
        <v>36782</v>
      </c>
      <c r="F63" s="435" t="s">
        <v>22</v>
      </c>
      <c r="G63" s="437" t="s">
        <v>293</v>
      </c>
      <c r="H63" s="287">
        <f t="shared" si="1"/>
        <v>1</v>
      </c>
      <c r="I63" s="163"/>
      <c r="J63" s="160"/>
      <c r="K63" s="161"/>
      <c r="L63" s="162"/>
      <c r="M63" s="346"/>
      <c r="N63" s="338"/>
      <c r="O63" s="163"/>
      <c r="P63" s="160"/>
      <c r="Q63" s="161"/>
      <c r="R63" s="160"/>
      <c r="S63" s="346"/>
      <c r="T63" s="338"/>
      <c r="U63" s="163"/>
      <c r="V63" s="164"/>
      <c r="W63" s="338"/>
      <c r="X63" s="123"/>
      <c r="Y63" s="143"/>
      <c r="Z63" s="123"/>
      <c r="AA63" s="160"/>
      <c r="AB63" s="165"/>
      <c r="AC63" s="166"/>
      <c r="AD63" s="167" t="s">
        <v>97</v>
      </c>
      <c r="AE63" s="160"/>
      <c r="AF63" s="165"/>
      <c r="AG63" s="160"/>
      <c r="AH63" s="165"/>
      <c r="AI63" s="168"/>
      <c r="AJ63" s="123"/>
      <c r="AK63" s="166"/>
      <c r="AL63" s="17">
        <f t="shared" si="2"/>
        <v>14</v>
      </c>
      <c r="AM63" s="17" t="str">
        <f t="shared" si="3"/>
        <v>Травина Карина Алексеевна</v>
      </c>
      <c r="AN63" s="17" t="str">
        <f t="shared" si="4"/>
        <v>ИВАНОВСКАЯ область</v>
      </c>
    </row>
    <row r="64" spans="1:40" ht="14.1" hidden="1" customHeight="1" outlineLevel="1" x14ac:dyDescent="0.2">
      <c r="A64" s="485">
        <v>51</v>
      </c>
      <c r="B64" s="383" t="s">
        <v>346</v>
      </c>
      <c r="C64" s="85" t="s">
        <v>369</v>
      </c>
      <c r="D64" s="85" t="s">
        <v>370</v>
      </c>
      <c r="E64" s="97">
        <v>37476</v>
      </c>
      <c r="F64" s="85" t="s">
        <v>24</v>
      </c>
      <c r="G64" s="265" t="s">
        <v>352</v>
      </c>
      <c r="H64" s="289">
        <f t="shared" si="1"/>
        <v>2</v>
      </c>
      <c r="I64" s="172" t="s">
        <v>97</v>
      </c>
      <c r="J64" s="169"/>
      <c r="K64" s="170"/>
      <c r="L64" s="171"/>
      <c r="M64" s="348" t="s">
        <v>97</v>
      </c>
      <c r="N64" s="340"/>
      <c r="O64" s="172"/>
      <c r="P64" s="169"/>
      <c r="Q64" s="170"/>
      <c r="R64" s="169"/>
      <c r="S64" s="348"/>
      <c r="T64" s="340"/>
      <c r="U64" s="172"/>
      <c r="V64" s="173"/>
      <c r="W64" s="340"/>
      <c r="X64" s="158"/>
      <c r="Y64" s="174"/>
      <c r="Z64" s="158"/>
      <c r="AA64" s="169"/>
      <c r="AB64" s="170"/>
      <c r="AC64" s="171"/>
      <c r="AD64" s="172"/>
      <c r="AE64" s="169"/>
      <c r="AF64" s="170"/>
      <c r="AG64" s="169"/>
      <c r="AH64" s="170"/>
      <c r="AI64" s="173"/>
      <c r="AJ64" s="158"/>
      <c r="AK64" s="171"/>
      <c r="AL64" s="17">
        <f t="shared" si="2"/>
        <v>12</v>
      </c>
      <c r="AM64" s="17" t="str">
        <f t="shared" si="3"/>
        <v>Першин Пётр Кириллович</v>
      </c>
      <c r="AN64" s="17" t="str">
        <f t="shared" si="4"/>
        <v>МОСКВА</v>
      </c>
    </row>
    <row r="65" spans="1:40" ht="14.1" hidden="1" customHeight="1" outlineLevel="1" x14ac:dyDescent="0.2">
      <c r="A65" s="485">
        <v>52</v>
      </c>
      <c r="B65" s="384" t="s">
        <v>346</v>
      </c>
      <c r="C65" s="49" t="s">
        <v>371</v>
      </c>
      <c r="D65" s="49" t="s">
        <v>372</v>
      </c>
      <c r="E65" s="73">
        <v>37140</v>
      </c>
      <c r="F65" s="49" t="s">
        <v>24</v>
      </c>
      <c r="G65" s="190" t="s">
        <v>352</v>
      </c>
      <c r="H65" s="286">
        <f t="shared" si="1"/>
        <v>2</v>
      </c>
      <c r="I65" s="112"/>
      <c r="J65" s="6"/>
      <c r="K65" s="33" t="s">
        <v>97</v>
      </c>
      <c r="L65" s="119"/>
      <c r="M65" s="345" t="s">
        <v>97</v>
      </c>
      <c r="N65" s="337"/>
      <c r="O65" s="112"/>
      <c r="P65" s="6"/>
      <c r="Q65" s="33"/>
      <c r="R65" s="6"/>
      <c r="S65" s="345"/>
      <c r="T65" s="337"/>
      <c r="U65" s="112"/>
      <c r="V65" s="110"/>
      <c r="W65" s="337"/>
      <c r="X65" s="122"/>
      <c r="Y65" s="142"/>
      <c r="Z65" s="122"/>
      <c r="AA65" s="6"/>
      <c r="AB65" s="5"/>
      <c r="AC65" s="144"/>
      <c r="AD65" s="120"/>
      <c r="AE65" s="6"/>
      <c r="AF65" s="5"/>
      <c r="AG65" s="6"/>
      <c r="AH65" s="5"/>
      <c r="AI65" s="145"/>
      <c r="AJ65" s="122"/>
      <c r="AK65" s="144"/>
      <c r="AL65" s="17">
        <f t="shared" si="2"/>
        <v>13</v>
      </c>
      <c r="AM65" s="17" t="str">
        <f t="shared" si="3"/>
        <v>Никитин Данила Андреевич</v>
      </c>
      <c r="AN65" s="17" t="str">
        <f t="shared" si="4"/>
        <v>МОСКВА</v>
      </c>
    </row>
    <row r="66" spans="1:40" ht="14.1" customHeight="1" outlineLevel="1" x14ac:dyDescent="0.2">
      <c r="A66" s="485">
        <v>53</v>
      </c>
      <c r="B66" s="384" t="s">
        <v>346</v>
      </c>
      <c r="C66" s="49" t="s">
        <v>373</v>
      </c>
      <c r="D66" s="49" t="s">
        <v>374</v>
      </c>
      <c r="E66" s="73">
        <v>37370</v>
      </c>
      <c r="F66" s="49" t="s">
        <v>24</v>
      </c>
      <c r="G66" s="190" t="s">
        <v>352</v>
      </c>
      <c r="H66" s="286">
        <f t="shared" si="1"/>
        <v>3</v>
      </c>
      <c r="I66" s="112"/>
      <c r="J66" s="6"/>
      <c r="K66" s="33" t="s">
        <v>97</v>
      </c>
      <c r="L66" s="119"/>
      <c r="M66" s="345" t="s">
        <v>97</v>
      </c>
      <c r="N66" s="337" t="s">
        <v>97</v>
      </c>
      <c r="O66" s="112"/>
      <c r="P66" s="6"/>
      <c r="Q66" s="33"/>
      <c r="R66" s="6"/>
      <c r="S66" s="345"/>
      <c r="T66" s="337"/>
      <c r="U66" s="112"/>
      <c r="V66" s="110"/>
      <c r="W66" s="337"/>
      <c r="X66" s="122"/>
      <c r="Y66" s="142"/>
      <c r="Z66" s="122"/>
      <c r="AA66" s="6"/>
      <c r="AB66" s="5"/>
      <c r="AC66" s="144"/>
      <c r="AD66" s="120"/>
      <c r="AE66" s="6"/>
      <c r="AF66" s="5"/>
      <c r="AG66" s="6"/>
      <c r="AH66" s="5"/>
      <c r="AI66" s="145"/>
      <c r="AJ66" s="122"/>
      <c r="AK66" s="144"/>
      <c r="AL66" s="17">
        <f t="shared" si="2"/>
        <v>13</v>
      </c>
      <c r="AM66" s="17" t="str">
        <f t="shared" si="3"/>
        <v>Пушков Остап Евгеньевич</v>
      </c>
      <c r="AN66" s="17" t="str">
        <f t="shared" si="4"/>
        <v>МОСКВА</v>
      </c>
    </row>
    <row r="67" spans="1:40" ht="14.1" customHeight="1" outlineLevel="1" x14ac:dyDescent="0.2">
      <c r="A67" s="485">
        <v>54</v>
      </c>
      <c r="B67" s="384" t="s">
        <v>346</v>
      </c>
      <c r="C67" s="49" t="s">
        <v>375</v>
      </c>
      <c r="D67" s="49" t="s">
        <v>376</v>
      </c>
      <c r="E67" s="73">
        <v>37334</v>
      </c>
      <c r="F67" s="49" t="s">
        <v>22</v>
      </c>
      <c r="G67" s="190" t="s">
        <v>339</v>
      </c>
      <c r="H67" s="286">
        <f t="shared" si="1"/>
        <v>2</v>
      </c>
      <c r="I67" s="112"/>
      <c r="J67" s="6"/>
      <c r="K67" s="33"/>
      <c r="L67" s="119" t="s">
        <v>97</v>
      </c>
      <c r="M67" s="345"/>
      <c r="N67" s="337" t="s">
        <v>97</v>
      </c>
      <c r="O67" s="112"/>
      <c r="P67" s="6"/>
      <c r="Q67" s="33"/>
      <c r="R67" s="6"/>
      <c r="S67" s="345"/>
      <c r="T67" s="337"/>
      <c r="U67" s="112"/>
      <c r="V67" s="110"/>
      <c r="W67" s="337"/>
      <c r="X67" s="122"/>
      <c r="Y67" s="142"/>
      <c r="Z67" s="122"/>
      <c r="AA67" s="6"/>
      <c r="AB67" s="5"/>
      <c r="AC67" s="144"/>
      <c r="AD67" s="120"/>
      <c r="AE67" s="6"/>
      <c r="AF67" s="5"/>
      <c r="AG67" s="6"/>
      <c r="AH67" s="5"/>
      <c r="AI67" s="145"/>
      <c r="AJ67" s="122"/>
      <c r="AK67" s="144"/>
      <c r="AL67" s="17">
        <f t="shared" si="2"/>
        <v>13</v>
      </c>
      <c r="AM67" s="17" t="str">
        <f t="shared" si="3"/>
        <v>Карпунин Василий Дмитриевич</v>
      </c>
      <c r="AN67" s="17" t="str">
        <f t="shared" si="4"/>
        <v>МОСКВА</v>
      </c>
    </row>
    <row r="68" spans="1:40" ht="14.1" customHeight="1" outlineLevel="1" x14ac:dyDescent="0.2">
      <c r="A68" s="485">
        <v>55</v>
      </c>
      <c r="B68" s="384" t="s">
        <v>346</v>
      </c>
      <c r="C68" s="49" t="s">
        <v>377</v>
      </c>
      <c r="D68" s="49" t="s">
        <v>378</v>
      </c>
      <c r="E68" s="73">
        <v>37227</v>
      </c>
      <c r="F68" s="49" t="s">
        <v>22</v>
      </c>
      <c r="G68" s="190" t="s">
        <v>339</v>
      </c>
      <c r="H68" s="286">
        <f t="shared" si="1"/>
        <v>2</v>
      </c>
      <c r="I68" s="112"/>
      <c r="J68" s="6"/>
      <c r="K68" s="33"/>
      <c r="L68" s="119" t="s">
        <v>97</v>
      </c>
      <c r="M68" s="345"/>
      <c r="N68" s="337" t="s">
        <v>97</v>
      </c>
      <c r="O68" s="112"/>
      <c r="P68" s="6"/>
      <c r="Q68" s="33"/>
      <c r="R68" s="6"/>
      <c r="S68" s="345"/>
      <c r="T68" s="337"/>
      <c r="U68" s="112"/>
      <c r="V68" s="110"/>
      <c r="W68" s="337"/>
      <c r="X68" s="122"/>
      <c r="Y68" s="142"/>
      <c r="Z68" s="122"/>
      <c r="AA68" s="6"/>
      <c r="AB68" s="5"/>
      <c r="AC68" s="144"/>
      <c r="AD68" s="120"/>
      <c r="AE68" s="6"/>
      <c r="AF68" s="5"/>
      <c r="AG68" s="6"/>
      <c r="AH68" s="5"/>
      <c r="AI68" s="145"/>
      <c r="AJ68" s="122"/>
      <c r="AK68" s="144"/>
      <c r="AL68" s="17">
        <f t="shared" si="2"/>
        <v>13</v>
      </c>
      <c r="AM68" s="17" t="str">
        <f t="shared" si="3"/>
        <v>Толстюк Андрей Макимович</v>
      </c>
      <c r="AN68" s="17" t="str">
        <f t="shared" si="4"/>
        <v>МОСКВА</v>
      </c>
    </row>
    <row r="69" spans="1:40" ht="14.1" hidden="1" customHeight="1" outlineLevel="1" x14ac:dyDescent="0.2">
      <c r="A69" s="485">
        <v>56</v>
      </c>
      <c r="B69" s="384" t="s">
        <v>346</v>
      </c>
      <c r="C69" s="49" t="s">
        <v>379</v>
      </c>
      <c r="D69" s="49" t="s">
        <v>380</v>
      </c>
      <c r="E69" s="73">
        <v>36882</v>
      </c>
      <c r="F69" s="49" t="s">
        <v>24</v>
      </c>
      <c r="G69" s="190" t="s">
        <v>352</v>
      </c>
      <c r="H69" s="286">
        <f t="shared" si="1"/>
        <v>1</v>
      </c>
      <c r="I69" s="112"/>
      <c r="J69" s="6"/>
      <c r="K69" s="33"/>
      <c r="L69" s="119"/>
      <c r="M69" s="345"/>
      <c r="N69" s="337"/>
      <c r="O69" s="112" t="s">
        <v>97</v>
      </c>
      <c r="P69" s="6"/>
      <c r="Q69" s="33"/>
      <c r="R69" s="6"/>
      <c r="S69" s="345"/>
      <c r="T69" s="337"/>
      <c r="U69" s="112"/>
      <c r="V69" s="110"/>
      <c r="W69" s="337"/>
      <c r="X69" s="122"/>
      <c r="Y69" s="142"/>
      <c r="Z69" s="122"/>
      <c r="AA69" s="6"/>
      <c r="AB69" s="5"/>
      <c r="AC69" s="144"/>
      <c r="AD69" s="120"/>
      <c r="AE69" s="6"/>
      <c r="AF69" s="5"/>
      <c r="AG69" s="6"/>
      <c r="AH69" s="5"/>
      <c r="AI69" s="145"/>
      <c r="AJ69" s="122"/>
      <c r="AK69" s="144"/>
      <c r="AL69" s="17">
        <f t="shared" si="2"/>
        <v>14</v>
      </c>
      <c r="AM69" s="17" t="str">
        <f t="shared" si="3"/>
        <v>Степанян  Норик Гамлетович</v>
      </c>
      <c r="AN69" s="17" t="str">
        <f t="shared" si="4"/>
        <v>МОСКВА</v>
      </c>
    </row>
    <row r="70" spans="1:40" ht="14.1" hidden="1" customHeight="1" outlineLevel="1" x14ac:dyDescent="0.2">
      <c r="A70" s="485">
        <v>57</v>
      </c>
      <c r="B70" s="384" t="s">
        <v>346</v>
      </c>
      <c r="C70" s="49" t="s">
        <v>381</v>
      </c>
      <c r="D70" s="49" t="s">
        <v>382</v>
      </c>
      <c r="E70" s="73">
        <v>36896</v>
      </c>
      <c r="F70" s="49" t="s">
        <v>22</v>
      </c>
      <c r="G70" s="190" t="s">
        <v>339</v>
      </c>
      <c r="H70" s="286">
        <f t="shared" si="1"/>
        <v>2</v>
      </c>
      <c r="I70" s="112"/>
      <c r="J70" s="6"/>
      <c r="K70" s="33"/>
      <c r="L70" s="119"/>
      <c r="M70" s="345"/>
      <c r="N70" s="337"/>
      <c r="O70" s="112" t="s">
        <v>97</v>
      </c>
      <c r="P70" s="6" t="s">
        <v>97</v>
      </c>
      <c r="Q70" s="33"/>
      <c r="R70" s="6"/>
      <c r="S70" s="345"/>
      <c r="T70" s="337"/>
      <c r="U70" s="112"/>
      <c r="V70" s="110"/>
      <c r="W70" s="337"/>
      <c r="X70" s="122"/>
      <c r="Y70" s="142"/>
      <c r="Z70" s="122"/>
      <c r="AA70" s="6"/>
      <c r="AB70" s="5"/>
      <c r="AC70" s="144"/>
      <c r="AD70" s="120"/>
      <c r="AE70" s="6"/>
      <c r="AF70" s="5"/>
      <c r="AG70" s="6"/>
      <c r="AH70" s="5"/>
      <c r="AI70" s="145"/>
      <c r="AJ70" s="122"/>
      <c r="AK70" s="144"/>
      <c r="AL70" s="17">
        <f t="shared" si="2"/>
        <v>14</v>
      </c>
      <c r="AM70" s="17" t="str">
        <f t="shared" si="3"/>
        <v>Казаков Павел Валерьевич</v>
      </c>
      <c r="AN70" s="17" t="str">
        <f t="shared" si="4"/>
        <v>МОСКВА</v>
      </c>
    </row>
    <row r="71" spans="1:40" ht="14.1" hidden="1" customHeight="1" outlineLevel="1" x14ac:dyDescent="0.2">
      <c r="A71" s="485">
        <v>58</v>
      </c>
      <c r="B71" s="384" t="s">
        <v>346</v>
      </c>
      <c r="C71" s="49" t="s">
        <v>383</v>
      </c>
      <c r="D71" s="49" t="s">
        <v>384</v>
      </c>
      <c r="E71" s="73">
        <v>35441</v>
      </c>
      <c r="F71" s="79" t="s">
        <v>102</v>
      </c>
      <c r="G71" s="190" t="s">
        <v>352</v>
      </c>
      <c r="H71" s="286">
        <f t="shared" si="1"/>
        <v>1</v>
      </c>
      <c r="I71" s="112"/>
      <c r="J71" s="6"/>
      <c r="K71" s="33"/>
      <c r="L71" s="119"/>
      <c r="M71" s="345"/>
      <c r="N71" s="337"/>
      <c r="O71" s="112"/>
      <c r="P71" s="6"/>
      <c r="Q71" s="33"/>
      <c r="R71" s="6"/>
      <c r="S71" s="345"/>
      <c r="T71" s="337"/>
      <c r="U71" s="112"/>
      <c r="V71" s="110"/>
      <c r="W71" s="337"/>
      <c r="X71" s="122" t="s">
        <v>97</v>
      </c>
      <c r="Y71" s="142"/>
      <c r="Z71" s="122"/>
      <c r="AA71" s="6"/>
      <c r="AB71" s="5"/>
      <c r="AC71" s="144"/>
      <c r="AD71" s="120"/>
      <c r="AE71" s="6"/>
      <c r="AF71" s="5"/>
      <c r="AG71" s="6"/>
      <c r="AH71" s="5"/>
      <c r="AI71" s="145"/>
      <c r="AJ71" s="122"/>
      <c r="AK71" s="144"/>
      <c r="AL71" s="17">
        <f t="shared" si="2"/>
        <v>18</v>
      </c>
      <c r="AM71" s="17" t="str">
        <f t="shared" si="3"/>
        <v>Альмяшкин Дмитрий Васильевич</v>
      </c>
      <c r="AN71" s="17" t="str">
        <f t="shared" si="4"/>
        <v>МОСКВА</v>
      </c>
    </row>
    <row r="72" spans="1:40" s="479" customFormat="1" ht="14.1" hidden="1" customHeight="1" outlineLevel="1" x14ac:dyDescent="0.2">
      <c r="A72" s="485">
        <v>59</v>
      </c>
      <c r="B72" s="384" t="s">
        <v>346</v>
      </c>
      <c r="C72" s="49" t="s">
        <v>714</v>
      </c>
      <c r="D72" s="49" t="s">
        <v>715</v>
      </c>
      <c r="E72" s="73">
        <v>35215</v>
      </c>
      <c r="F72" s="79" t="s">
        <v>102</v>
      </c>
      <c r="G72" s="190" t="s">
        <v>352</v>
      </c>
      <c r="H72" s="286">
        <f t="shared" si="1"/>
        <v>1</v>
      </c>
      <c r="I72" s="480"/>
      <c r="J72" s="6"/>
      <c r="K72" s="33"/>
      <c r="L72" s="119"/>
      <c r="M72" s="345"/>
      <c r="N72" s="337"/>
      <c r="O72" s="480"/>
      <c r="P72" s="6"/>
      <c r="Q72" s="33"/>
      <c r="R72" s="6"/>
      <c r="S72" s="345"/>
      <c r="T72" s="337"/>
      <c r="U72" s="480"/>
      <c r="V72" s="110"/>
      <c r="W72" s="337"/>
      <c r="X72" s="122"/>
      <c r="Y72" s="142"/>
      <c r="Z72" s="122"/>
      <c r="AA72" s="6"/>
      <c r="AB72" s="5"/>
      <c r="AC72" s="144"/>
      <c r="AD72" s="120"/>
      <c r="AE72" s="6"/>
      <c r="AF72" s="5"/>
      <c r="AG72" s="6"/>
      <c r="AH72" s="5"/>
      <c r="AI72" s="145"/>
      <c r="AJ72" s="122" t="s">
        <v>97</v>
      </c>
      <c r="AK72" s="144"/>
      <c r="AL72" s="17">
        <f t="shared" si="2"/>
        <v>18</v>
      </c>
      <c r="AM72" s="17" t="str">
        <f t="shared" si="3"/>
        <v>Дементьева Дарья Алексеевна</v>
      </c>
      <c r="AN72" s="17"/>
    </row>
    <row r="73" spans="1:40" ht="14.1" hidden="1" customHeight="1" outlineLevel="1" x14ac:dyDescent="0.2">
      <c r="A73" s="485">
        <v>60</v>
      </c>
      <c r="B73" s="384" t="s">
        <v>346</v>
      </c>
      <c r="C73" s="49" t="s">
        <v>385</v>
      </c>
      <c r="D73" s="49" t="s">
        <v>322</v>
      </c>
      <c r="E73" s="73">
        <v>34778</v>
      </c>
      <c r="F73" s="79" t="s">
        <v>21</v>
      </c>
      <c r="G73" s="190" t="s">
        <v>352</v>
      </c>
      <c r="H73" s="286">
        <f t="shared" si="1"/>
        <v>2</v>
      </c>
      <c r="I73" s="112"/>
      <c r="J73" s="6"/>
      <c r="K73" s="33"/>
      <c r="L73" s="119"/>
      <c r="M73" s="345"/>
      <c r="N73" s="337"/>
      <c r="O73" s="112"/>
      <c r="P73" s="6"/>
      <c r="Q73" s="33"/>
      <c r="R73" s="6"/>
      <c r="S73" s="345"/>
      <c r="T73" s="337"/>
      <c r="U73" s="112"/>
      <c r="V73" s="110"/>
      <c r="W73" s="337"/>
      <c r="X73" s="122" t="s">
        <v>97</v>
      </c>
      <c r="Y73" s="142" t="s">
        <v>97</v>
      </c>
      <c r="Z73" s="122"/>
      <c r="AA73" s="6"/>
      <c r="AB73" s="5"/>
      <c r="AC73" s="144"/>
      <c r="AD73" s="120"/>
      <c r="AE73" s="6"/>
      <c r="AF73" s="5"/>
      <c r="AG73" s="6"/>
      <c r="AH73" s="5"/>
      <c r="AI73" s="145"/>
      <c r="AJ73" s="122"/>
      <c r="AK73" s="144"/>
      <c r="AL73" s="17">
        <f t="shared" si="2"/>
        <v>20</v>
      </c>
      <c r="AM73" s="17" t="str">
        <f t="shared" si="3"/>
        <v>Есин Александр Сергеевич</v>
      </c>
      <c r="AN73" s="17" t="str">
        <f t="shared" si="4"/>
        <v>МОСКВА</v>
      </c>
    </row>
    <row r="74" spans="1:40" ht="14.1" hidden="1" customHeight="1" outlineLevel="1" thickBot="1" x14ac:dyDescent="0.25">
      <c r="A74" s="485">
        <v>61</v>
      </c>
      <c r="B74" s="385" t="s">
        <v>346</v>
      </c>
      <c r="C74" s="91" t="s">
        <v>355</v>
      </c>
      <c r="D74" s="91" t="s">
        <v>386</v>
      </c>
      <c r="E74" s="92">
        <v>37495</v>
      </c>
      <c r="F74" s="93" t="s">
        <v>22</v>
      </c>
      <c r="G74" s="263" t="s">
        <v>339</v>
      </c>
      <c r="H74" s="287">
        <f t="shared" si="1"/>
        <v>2</v>
      </c>
      <c r="I74" s="163"/>
      <c r="J74" s="160"/>
      <c r="K74" s="161"/>
      <c r="L74" s="162"/>
      <c r="M74" s="346"/>
      <c r="N74" s="338"/>
      <c r="O74" s="163"/>
      <c r="P74" s="160"/>
      <c r="Q74" s="161"/>
      <c r="R74" s="160"/>
      <c r="S74" s="346"/>
      <c r="T74" s="338"/>
      <c r="U74" s="163"/>
      <c r="V74" s="164"/>
      <c r="W74" s="338"/>
      <c r="X74" s="123"/>
      <c r="Y74" s="143"/>
      <c r="Z74" s="123" t="s">
        <v>97</v>
      </c>
      <c r="AA74" s="160" t="s">
        <v>97</v>
      </c>
      <c r="AB74" s="165"/>
      <c r="AC74" s="166"/>
      <c r="AD74" s="167"/>
      <c r="AE74" s="160"/>
      <c r="AF74" s="165"/>
      <c r="AG74" s="160"/>
      <c r="AH74" s="165"/>
      <c r="AI74" s="168"/>
      <c r="AJ74" s="123"/>
      <c r="AK74" s="166"/>
      <c r="AL74" s="17">
        <f t="shared" si="2"/>
        <v>12</v>
      </c>
      <c r="AM74" s="17" t="str">
        <f t="shared" si="3"/>
        <v>Бекбулатова Маргарита Анваровна</v>
      </c>
      <c r="AN74" s="17" t="str">
        <f t="shared" si="4"/>
        <v>МОСКВА</v>
      </c>
    </row>
    <row r="75" spans="1:40" ht="14.1" hidden="1" customHeight="1" outlineLevel="1" x14ac:dyDescent="0.2">
      <c r="A75" s="485">
        <v>62</v>
      </c>
      <c r="B75" s="383" t="s">
        <v>396</v>
      </c>
      <c r="C75" s="85" t="s">
        <v>397</v>
      </c>
      <c r="D75" s="85" t="s">
        <v>398</v>
      </c>
      <c r="E75" s="86">
        <v>36762</v>
      </c>
      <c r="F75" s="87" t="s">
        <v>95</v>
      </c>
      <c r="G75" s="262" t="s">
        <v>393</v>
      </c>
      <c r="H75" s="289">
        <f t="shared" si="1"/>
        <v>1</v>
      </c>
      <c r="I75" s="172"/>
      <c r="J75" s="169"/>
      <c r="K75" s="170"/>
      <c r="L75" s="171"/>
      <c r="M75" s="348"/>
      <c r="N75" s="340"/>
      <c r="O75" s="482" t="s">
        <v>97</v>
      </c>
      <c r="P75" s="169"/>
      <c r="Q75" s="170"/>
      <c r="R75" s="169"/>
      <c r="S75" s="348"/>
      <c r="T75" s="340"/>
      <c r="U75" s="172"/>
      <c r="V75" s="173"/>
      <c r="W75" s="340"/>
      <c r="X75" s="158"/>
      <c r="Y75" s="174"/>
      <c r="Z75" s="158"/>
      <c r="AA75" s="169"/>
      <c r="AB75" s="170"/>
      <c r="AC75" s="171"/>
      <c r="AD75" s="172"/>
      <c r="AE75" s="169"/>
      <c r="AF75" s="170"/>
      <c r="AG75" s="169"/>
      <c r="AH75" s="170"/>
      <c r="AI75" s="173"/>
      <c r="AJ75" s="158"/>
      <c r="AK75" s="171"/>
      <c r="AL75" s="17">
        <f t="shared" si="2"/>
        <v>14</v>
      </c>
      <c r="AM75" s="17" t="str">
        <f t="shared" si="3"/>
        <v>Саркисян Вараздат Сосевич</v>
      </c>
      <c r="AN75" s="17" t="str">
        <f t="shared" si="4"/>
        <v>МОСКОВСКАЯ область</v>
      </c>
    </row>
    <row r="76" spans="1:40" ht="14.1" hidden="1" customHeight="1" outlineLevel="1" x14ac:dyDescent="0.2">
      <c r="A76" s="485">
        <v>63</v>
      </c>
      <c r="B76" s="384" t="s">
        <v>396</v>
      </c>
      <c r="C76" s="49" t="s">
        <v>399</v>
      </c>
      <c r="D76" s="49" t="s">
        <v>400</v>
      </c>
      <c r="E76" s="72">
        <v>36769</v>
      </c>
      <c r="F76" s="56" t="s">
        <v>21</v>
      </c>
      <c r="G76" s="189" t="s">
        <v>401</v>
      </c>
      <c r="H76" s="286">
        <f t="shared" si="1"/>
        <v>1</v>
      </c>
      <c r="I76" s="112"/>
      <c r="J76" s="6"/>
      <c r="K76" s="33"/>
      <c r="L76" s="119"/>
      <c r="M76" s="345"/>
      <c r="N76" s="337"/>
      <c r="O76" s="112" t="s">
        <v>97</v>
      </c>
      <c r="P76" s="6"/>
      <c r="Q76" s="33"/>
      <c r="R76" s="6"/>
      <c r="S76" s="345"/>
      <c r="T76" s="337"/>
      <c r="U76" s="112"/>
      <c r="V76" s="110"/>
      <c r="W76" s="337"/>
      <c r="X76" s="122"/>
      <c r="Y76" s="142"/>
      <c r="Z76" s="122"/>
      <c r="AA76" s="6"/>
      <c r="AB76" s="5"/>
      <c r="AC76" s="144"/>
      <c r="AD76" s="120"/>
      <c r="AE76" s="6"/>
      <c r="AF76" s="5"/>
      <c r="AG76" s="6"/>
      <c r="AH76" s="5"/>
      <c r="AI76" s="145"/>
      <c r="AJ76" s="122"/>
      <c r="AK76" s="144"/>
      <c r="AL76" s="17">
        <f t="shared" si="2"/>
        <v>14</v>
      </c>
      <c r="AM76" s="17" t="str">
        <f t="shared" si="3"/>
        <v>Устинов  Егор Всеволодович</v>
      </c>
      <c r="AN76" s="17" t="str">
        <f t="shared" si="4"/>
        <v>МОСКОВСКАЯ область</v>
      </c>
    </row>
    <row r="77" spans="1:40" ht="14.1" hidden="1" customHeight="1" outlineLevel="1" x14ac:dyDescent="0.2">
      <c r="A77" s="485">
        <v>64</v>
      </c>
      <c r="B77" s="384" t="s">
        <v>396</v>
      </c>
      <c r="C77" s="58" t="s">
        <v>402</v>
      </c>
      <c r="D77" s="58" t="s">
        <v>110</v>
      </c>
      <c r="E77" s="74">
        <v>36757</v>
      </c>
      <c r="F77" s="59" t="s">
        <v>21</v>
      </c>
      <c r="G77" s="264" t="s">
        <v>403</v>
      </c>
      <c r="H77" s="286">
        <f t="shared" si="1"/>
        <v>1</v>
      </c>
      <c r="I77" s="112"/>
      <c r="J77" s="6"/>
      <c r="K77" s="33"/>
      <c r="L77" s="119"/>
      <c r="M77" s="345"/>
      <c r="N77" s="337"/>
      <c r="O77" s="112"/>
      <c r="P77" s="6" t="s">
        <v>97</v>
      </c>
      <c r="Q77" s="33"/>
      <c r="R77" s="6"/>
      <c r="S77" s="345"/>
      <c r="T77" s="337"/>
      <c r="U77" s="112"/>
      <c r="V77" s="110"/>
      <c r="W77" s="337"/>
      <c r="X77" s="122"/>
      <c r="Y77" s="142"/>
      <c r="Z77" s="122"/>
      <c r="AA77" s="6"/>
      <c r="AB77" s="5"/>
      <c r="AC77" s="144"/>
      <c r="AD77" s="120"/>
      <c r="AE77" s="6"/>
      <c r="AF77" s="5"/>
      <c r="AG77" s="6"/>
      <c r="AH77" s="5"/>
      <c r="AI77" s="145"/>
      <c r="AJ77" s="122"/>
      <c r="AK77" s="144"/>
      <c r="AL77" s="17">
        <f t="shared" si="2"/>
        <v>14</v>
      </c>
      <c r="AM77" s="17" t="str">
        <f t="shared" si="3"/>
        <v>Опарин  Никита Дмитриевич</v>
      </c>
      <c r="AN77" s="17" t="str">
        <f t="shared" si="4"/>
        <v>МОСКОВСКАЯ область</v>
      </c>
    </row>
    <row r="78" spans="1:40" ht="14.1" hidden="1" customHeight="1" outlineLevel="1" x14ac:dyDescent="0.2">
      <c r="A78" s="485">
        <v>65</v>
      </c>
      <c r="B78" s="384" t="s">
        <v>396</v>
      </c>
      <c r="C78" s="58" t="s">
        <v>404</v>
      </c>
      <c r="D78" s="58" t="s">
        <v>372</v>
      </c>
      <c r="E78" s="74">
        <v>36677</v>
      </c>
      <c r="F78" s="58" t="s">
        <v>21</v>
      </c>
      <c r="G78" s="264" t="s">
        <v>403</v>
      </c>
      <c r="H78" s="286">
        <f t="shared" si="1"/>
        <v>1</v>
      </c>
      <c r="I78" s="112"/>
      <c r="J78" s="6"/>
      <c r="K78" s="33"/>
      <c r="L78" s="119"/>
      <c r="M78" s="345"/>
      <c r="N78" s="337"/>
      <c r="O78" s="112"/>
      <c r="P78" s="483" t="s">
        <v>97</v>
      </c>
      <c r="Q78" s="33"/>
      <c r="R78" s="6"/>
      <c r="S78" s="345"/>
      <c r="T78" s="337"/>
      <c r="U78" s="112"/>
      <c r="V78" s="110"/>
      <c r="W78" s="337"/>
      <c r="X78" s="122"/>
      <c r="Y78" s="142"/>
      <c r="Z78" s="122"/>
      <c r="AA78" s="6"/>
      <c r="AB78" s="5"/>
      <c r="AC78" s="144"/>
      <c r="AD78" s="120"/>
      <c r="AE78" s="6"/>
      <c r="AF78" s="5"/>
      <c r="AG78" s="6"/>
      <c r="AH78" s="5"/>
      <c r="AI78" s="145"/>
      <c r="AJ78" s="122"/>
      <c r="AK78" s="144"/>
      <c r="AL78" s="17">
        <f t="shared" si="2"/>
        <v>14</v>
      </c>
      <c r="AM78" s="17" t="str">
        <f t="shared" si="3"/>
        <v>Михеев Данила Андреевич</v>
      </c>
      <c r="AN78" s="17" t="str">
        <f t="shared" si="4"/>
        <v>МОСКОВСКАЯ область</v>
      </c>
    </row>
    <row r="79" spans="1:40" ht="14.1" hidden="1" customHeight="1" outlineLevel="1" x14ac:dyDescent="0.2">
      <c r="A79" s="485">
        <v>66</v>
      </c>
      <c r="B79" s="384" t="s">
        <v>396</v>
      </c>
      <c r="C79" s="58" t="s">
        <v>405</v>
      </c>
      <c r="D79" s="58" t="s">
        <v>406</v>
      </c>
      <c r="E79" s="74">
        <v>36561</v>
      </c>
      <c r="F79" s="58" t="s">
        <v>20</v>
      </c>
      <c r="G79" s="264" t="s">
        <v>393</v>
      </c>
      <c r="H79" s="286">
        <f t="shared" si="1"/>
        <v>1</v>
      </c>
      <c r="I79" s="112"/>
      <c r="J79" s="6"/>
      <c r="K79" s="33"/>
      <c r="L79" s="119"/>
      <c r="M79" s="345"/>
      <c r="N79" s="337"/>
      <c r="O79" s="112"/>
      <c r="P79" s="6"/>
      <c r="Q79" s="33" t="s">
        <v>97</v>
      </c>
      <c r="R79" s="6"/>
      <c r="S79" s="345"/>
      <c r="T79" s="337"/>
      <c r="U79" s="112"/>
      <c r="V79" s="110"/>
      <c r="W79" s="337"/>
      <c r="X79" s="122"/>
      <c r="Y79" s="142"/>
      <c r="Z79" s="122"/>
      <c r="AA79" s="6"/>
      <c r="AB79" s="5"/>
      <c r="AC79" s="144"/>
      <c r="AD79" s="120"/>
      <c r="AE79" s="6"/>
      <c r="AF79" s="5"/>
      <c r="AG79" s="6"/>
      <c r="AH79" s="5"/>
      <c r="AI79" s="145"/>
      <c r="AJ79" s="122"/>
      <c r="AK79" s="144"/>
      <c r="AL79" s="17">
        <f t="shared" si="2"/>
        <v>15</v>
      </c>
      <c r="AM79" s="17" t="str">
        <f t="shared" si="3"/>
        <v>Бордунов Алексей Олегович</v>
      </c>
      <c r="AN79" s="17" t="str">
        <f t="shared" si="4"/>
        <v>МОСКОВСКАЯ область</v>
      </c>
    </row>
    <row r="80" spans="1:40" ht="14.1" hidden="1" customHeight="1" outlineLevel="1" x14ac:dyDescent="0.2">
      <c r="A80" s="485">
        <v>67</v>
      </c>
      <c r="B80" s="384" t="s">
        <v>396</v>
      </c>
      <c r="C80" s="49" t="s">
        <v>407</v>
      </c>
      <c r="D80" s="49" t="s">
        <v>408</v>
      </c>
      <c r="E80" s="72">
        <v>36523</v>
      </c>
      <c r="F80" s="79" t="s">
        <v>19</v>
      </c>
      <c r="G80" s="189" t="s">
        <v>401</v>
      </c>
      <c r="H80" s="286">
        <f t="shared" si="1"/>
        <v>1</v>
      </c>
      <c r="I80" s="112"/>
      <c r="J80" s="6"/>
      <c r="K80" s="33"/>
      <c r="L80" s="119"/>
      <c r="M80" s="345"/>
      <c r="N80" s="337"/>
      <c r="O80" s="112"/>
      <c r="P80" s="6"/>
      <c r="Q80" s="33"/>
      <c r="R80" s="6" t="s">
        <v>97</v>
      </c>
      <c r="S80" s="345"/>
      <c r="T80" s="337"/>
      <c r="U80" s="112"/>
      <c r="V80" s="110"/>
      <c r="W80" s="337"/>
      <c r="X80" s="122"/>
      <c r="Y80" s="142"/>
      <c r="Z80" s="122"/>
      <c r="AA80" s="6"/>
      <c r="AB80" s="5"/>
      <c r="AC80" s="144"/>
      <c r="AD80" s="120"/>
      <c r="AE80" s="6"/>
      <c r="AF80" s="5"/>
      <c r="AG80" s="6"/>
      <c r="AH80" s="5"/>
      <c r="AI80" s="145"/>
      <c r="AJ80" s="122"/>
      <c r="AK80" s="144"/>
      <c r="AL80" s="17">
        <f t="shared" si="2"/>
        <v>15</v>
      </c>
      <c r="AM80" s="17" t="str">
        <f t="shared" ref="AM80:AM143" si="5">C80&amp;" "&amp;D80</f>
        <v>Сударев Дмитрий Юрьевич</v>
      </c>
      <c r="AN80" s="17" t="str">
        <f t="shared" ref="AN80:AN143" si="6">B80</f>
        <v>МОСКОВСКАЯ область</v>
      </c>
    </row>
    <row r="81" spans="1:40" ht="14.1" hidden="1" customHeight="1" outlineLevel="1" x14ac:dyDescent="0.2">
      <c r="A81" s="485">
        <v>68</v>
      </c>
      <c r="B81" s="384" t="s">
        <v>396</v>
      </c>
      <c r="C81" s="49" t="s">
        <v>409</v>
      </c>
      <c r="D81" s="49" t="s">
        <v>410</v>
      </c>
      <c r="E81" s="72">
        <v>36567</v>
      </c>
      <c r="F81" s="79" t="s">
        <v>21</v>
      </c>
      <c r="G81" s="189" t="s">
        <v>411</v>
      </c>
      <c r="H81" s="286">
        <f t="shared" si="1"/>
        <v>1</v>
      </c>
      <c r="I81" s="112"/>
      <c r="J81" s="6"/>
      <c r="K81" s="33"/>
      <c r="L81" s="119"/>
      <c r="M81" s="345"/>
      <c r="N81" s="337"/>
      <c r="O81" s="112"/>
      <c r="P81" s="6"/>
      <c r="Q81" s="33"/>
      <c r="R81" s="6" t="s">
        <v>97</v>
      </c>
      <c r="S81" s="345"/>
      <c r="T81" s="337"/>
      <c r="U81" s="112"/>
      <c r="V81" s="110"/>
      <c r="W81" s="337"/>
      <c r="X81" s="122"/>
      <c r="Y81" s="142"/>
      <c r="Z81" s="122"/>
      <c r="AA81" s="6"/>
      <c r="AB81" s="5"/>
      <c r="AC81" s="144"/>
      <c r="AD81" s="120"/>
      <c r="AE81" s="6"/>
      <c r="AF81" s="5"/>
      <c r="AG81" s="6"/>
      <c r="AH81" s="5"/>
      <c r="AI81" s="145"/>
      <c r="AJ81" s="122"/>
      <c r="AK81" s="144"/>
      <c r="AL81" s="17">
        <f t="shared" si="2"/>
        <v>15</v>
      </c>
      <c r="AM81" s="17" t="str">
        <f t="shared" si="5"/>
        <v>Бодрягин Георгий Викторинович</v>
      </c>
      <c r="AN81" s="17" t="str">
        <f t="shared" si="6"/>
        <v>МОСКОВСКАЯ область</v>
      </c>
    </row>
    <row r="82" spans="1:40" ht="14.1" hidden="1" customHeight="1" outlineLevel="1" x14ac:dyDescent="0.2">
      <c r="A82" s="485">
        <v>69</v>
      </c>
      <c r="B82" s="384" t="s">
        <v>396</v>
      </c>
      <c r="C82" s="49" t="s">
        <v>412</v>
      </c>
      <c r="D82" s="49" t="s">
        <v>313</v>
      </c>
      <c r="E82" s="72">
        <v>36632</v>
      </c>
      <c r="F82" s="56" t="s">
        <v>21</v>
      </c>
      <c r="G82" s="189" t="s">
        <v>411</v>
      </c>
      <c r="H82" s="286">
        <f t="shared" si="1"/>
        <v>1</v>
      </c>
      <c r="I82" s="112"/>
      <c r="J82" s="6"/>
      <c r="K82" s="33"/>
      <c r="L82" s="119"/>
      <c r="M82" s="345"/>
      <c r="N82" s="337"/>
      <c r="O82" s="112"/>
      <c r="P82" s="6"/>
      <c r="Q82" s="33"/>
      <c r="R82" s="6" t="s">
        <v>97</v>
      </c>
      <c r="S82" s="345"/>
      <c r="T82" s="337"/>
      <c r="U82" s="112"/>
      <c r="V82" s="110"/>
      <c r="W82" s="337"/>
      <c r="X82" s="122"/>
      <c r="Y82" s="142"/>
      <c r="Z82" s="122"/>
      <c r="AA82" s="6"/>
      <c r="AB82" s="5"/>
      <c r="AC82" s="144"/>
      <c r="AD82" s="120"/>
      <c r="AE82" s="6"/>
      <c r="AF82" s="5"/>
      <c r="AG82" s="6"/>
      <c r="AH82" s="5"/>
      <c r="AI82" s="145"/>
      <c r="AJ82" s="122"/>
      <c r="AK82" s="144"/>
      <c r="AL82" s="17">
        <f t="shared" si="2"/>
        <v>15</v>
      </c>
      <c r="AM82" s="17" t="str">
        <f t="shared" si="5"/>
        <v>Кореневский Илья Олегович</v>
      </c>
      <c r="AN82" s="17" t="str">
        <f t="shared" si="6"/>
        <v>МОСКОВСКАЯ область</v>
      </c>
    </row>
    <row r="83" spans="1:40" ht="14.1" hidden="1" customHeight="1" outlineLevel="1" x14ac:dyDescent="0.2">
      <c r="A83" s="485">
        <v>70</v>
      </c>
      <c r="B83" s="384" t="s">
        <v>396</v>
      </c>
      <c r="C83" s="49" t="s">
        <v>413</v>
      </c>
      <c r="D83" s="49" t="s">
        <v>414</v>
      </c>
      <c r="E83" s="72">
        <v>36339</v>
      </c>
      <c r="F83" s="56" t="s">
        <v>19</v>
      </c>
      <c r="G83" s="189" t="s">
        <v>415</v>
      </c>
      <c r="H83" s="286">
        <f t="shared" si="1"/>
        <v>1</v>
      </c>
      <c r="I83" s="112"/>
      <c r="J83" s="6"/>
      <c r="K83" s="33"/>
      <c r="L83" s="119"/>
      <c r="M83" s="345"/>
      <c r="N83" s="337"/>
      <c r="O83" s="112"/>
      <c r="P83" s="6"/>
      <c r="Q83" s="33"/>
      <c r="R83" s="6" t="s">
        <v>97</v>
      </c>
      <c r="S83" s="345"/>
      <c r="T83" s="337"/>
      <c r="U83" s="112"/>
      <c r="V83" s="110"/>
      <c r="W83" s="337"/>
      <c r="X83" s="122"/>
      <c r="Y83" s="142"/>
      <c r="Z83" s="122"/>
      <c r="AA83" s="6"/>
      <c r="AB83" s="5"/>
      <c r="AC83" s="144"/>
      <c r="AD83" s="120"/>
      <c r="AE83" s="6"/>
      <c r="AF83" s="5"/>
      <c r="AG83" s="6"/>
      <c r="AH83" s="5"/>
      <c r="AI83" s="145"/>
      <c r="AJ83" s="122"/>
      <c r="AK83" s="144"/>
      <c r="AL83" s="17">
        <f t="shared" si="2"/>
        <v>15</v>
      </c>
      <c r="AM83" s="17" t="str">
        <f t="shared" si="5"/>
        <v>Ручкин  Егор Сергеевич</v>
      </c>
      <c r="AN83" s="17" t="str">
        <f t="shared" si="6"/>
        <v>МОСКОВСКАЯ область</v>
      </c>
    </row>
    <row r="84" spans="1:40" ht="14.1" hidden="1" customHeight="1" outlineLevel="1" x14ac:dyDescent="0.2">
      <c r="A84" s="485">
        <v>71</v>
      </c>
      <c r="B84" s="384" t="s">
        <v>396</v>
      </c>
      <c r="C84" s="49" t="s">
        <v>416</v>
      </c>
      <c r="D84" s="49" t="s">
        <v>417</v>
      </c>
      <c r="E84" s="72">
        <v>36255</v>
      </c>
      <c r="F84" s="56" t="s">
        <v>19</v>
      </c>
      <c r="G84" s="189" t="s">
        <v>393</v>
      </c>
      <c r="H84" s="286">
        <f t="shared" si="1"/>
        <v>2</v>
      </c>
      <c r="I84" s="112"/>
      <c r="J84" s="6"/>
      <c r="K84" s="33"/>
      <c r="L84" s="119"/>
      <c r="M84" s="345"/>
      <c r="N84" s="337"/>
      <c r="O84" s="112"/>
      <c r="P84" s="6"/>
      <c r="Q84" s="33"/>
      <c r="R84" s="6"/>
      <c r="S84" s="345"/>
      <c r="T84" s="337"/>
      <c r="U84" s="112" t="s">
        <v>97</v>
      </c>
      <c r="V84" s="110"/>
      <c r="W84" s="337"/>
      <c r="X84" s="122" t="s">
        <v>97</v>
      </c>
      <c r="Y84" s="142"/>
      <c r="Z84" s="122"/>
      <c r="AA84" s="6"/>
      <c r="AB84" s="5"/>
      <c r="AC84" s="144"/>
      <c r="AD84" s="120"/>
      <c r="AE84" s="6"/>
      <c r="AF84" s="5"/>
      <c r="AG84" s="6"/>
      <c r="AH84" s="5"/>
      <c r="AI84" s="145"/>
      <c r="AJ84" s="122"/>
      <c r="AK84" s="144"/>
      <c r="AL84" s="17">
        <f t="shared" si="2"/>
        <v>16</v>
      </c>
      <c r="AM84" s="17" t="str">
        <f t="shared" si="5"/>
        <v>Баранников Леонид Дмитриевич</v>
      </c>
      <c r="AN84" s="17" t="str">
        <f t="shared" si="6"/>
        <v>МОСКОВСКАЯ область</v>
      </c>
    </row>
    <row r="85" spans="1:40" ht="14.1" hidden="1" customHeight="1" outlineLevel="1" x14ac:dyDescent="0.2">
      <c r="A85" s="485">
        <v>72</v>
      </c>
      <c r="B85" s="384" t="s">
        <v>396</v>
      </c>
      <c r="C85" s="49" t="s">
        <v>418</v>
      </c>
      <c r="D85" s="49" t="s">
        <v>419</v>
      </c>
      <c r="E85" s="72">
        <v>35662</v>
      </c>
      <c r="F85" s="56" t="s">
        <v>95</v>
      </c>
      <c r="G85" s="189" t="s">
        <v>401</v>
      </c>
      <c r="H85" s="286">
        <f t="shared" si="1"/>
        <v>2</v>
      </c>
      <c r="I85" s="112"/>
      <c r="J85" s="6"/>
      <c r="K85" s="33"/>
      <c r="L85" s="119"/>
      <c r="M85" s="345"/>
      <c r="N85" s="337"/>
      <c r="O85" s="112"/>
      <c r="P85" s="6"/>
      <c r="Q85" s="33"/>
      <c r="R85" s="6"/>
      <c r="S85" s="345"/>
      <c r="T85" s="337"/>
      <c r="U85" s="112" t="s">
        <v>97</v>
      </c>
      <c r="V85" s="110"/>
      <c r="W85" s="337"/>
      <c r="X85" s="122" t="s">
        <v>97</v>
      </c>
      <c r="Y85" s="142"/>
      <c r="Z85" s="122"/>
      <c r="AA85" s="6"/>
      <c r="AB85" s="5"/>
      <c r="AC85" s="144"/>
      <c r="AD85" s="120"/>
      <c r="AE85" s="6"/>
      <c r="AF85" s="5"/>
      <c r="AG85" s="6"/>
      <c r="AH85" s="5"/>
      <c r="AI85" s="145"/>
      <c r="AJ85" s="122"/>
      <c r="AK85" s="144"/>
      <c r="AL85" s="17">
        <f t="shared" si="2"/>
        <v>17</v>
      </c>
      <c r="AM85" s="17" t="str">
        <f t="shared" si="5"/>
        <v>Корнеев Валентин Александрович</v>
      </c>
      <c r="AN85" s="17" t="str">
        <f t="shared" si="6"/>
        <v>МОСКОВСКАЯ область</v>
      </c>
    </row>
    <row r="86" spans="1:40" ht="14.1" hidden="1" customHeight="1" outlineLevel="1" x14ac:dyDescent="0.2">
      <c r="A86" s="485">
        <v>73</v>
      </c>
      <c r="B86" s="384" t="s">
        <v>396</v>
      </c>
      <c r="C86" s="49" t="s">
        <v>420</v>
      </c>
      <c r="D86" s="49" t="s">
        <v>421</v>
      </c>
      <c r="E86" s="72">
        <v>35703</v>
      </c>
      <c r="F86" s="56" t="s">
        <v>21</v>
      </c>
      <c r="G86" s="189" t="s">
        <v>401</v>
      </c>
      <c r="H86" s="286">
        <f t="shared" si="1"/>
        <v>2</v>
      </c>
      <c r="I86" s="112"/>
      <c r="J86" s="6"/>
      <c r="K86" s="33"/>
      <c r="L86" s="119"/>
      <c r="M86" s="345"/>
      <c r="N86" s="337"/>
      <c r="O86" s="112"/>
      <c r="P86" s="6"/>
      <c r="Q86" s="33"/>
      <c r="R86" s="6"/>
      <c r="S86" s="345"/>
      <c r="T86" s="337"/>
      <c r="U86" s="112" t="s">
        <v>97</v>
      </c>
      <c r="V86" s="110" t="s">
        <v>97</v>
      </c>
      <c r="W86" s="337"/>
      <c r="X86" s="122"/>
      <c r="Y86" s="142"/>
      <c r="Z86" s="122"/>
      <c r="AA86" s="6"/>
      <c r="AB86" s="5"/>
      <c r="AC86" s="144"/>
      <c r="AD86" s="120"/>
      <c r="AE86" s="6"/>
      <c r="AF86" s="5"/>
      <c r="AG86" s="6"/>
      <c r="AH86" s="5"/>
      <c r="AI86" s="145"/>
      <c r="AJ86" s="122"/>
      <c r="AK86" s="144"/>
      <c r="AL86" s="17">
        <f t="shared" si="2"/>
        <v>17</v>
      </c>
      <c r="AM86" s="17" t="str">
        <f t="shared" si="5"/>
        <v>Саакян Геворг Лерникович</v>
      </c>
      <c r="AN86" s="17" t="str">
        <f t="shared" si="6"/>
        <v>МОСКОВСКАЯ область</v>
      </c>
    </row>
    <row r="87" spans="1:40" ht="14.1" hidden="1" customHeight="1" outlineLevel="1" x14ac:dyDescent="0.2">
      <c r="A87" s="485">
        <v>74</v>
      </c>
      <c r="B87" s="384" t="s">
        <v>396</v>
      </c>
      <c r="C87" s="49" t="s">
        <v>422</v>
      </c>
      <c r="D87" s="49" t="s">
        <v>168</v>
      </c>
      <c r="E87" s="72">
        <v>35654</v>
      </c>
      <c r="F87" s="56" t="s">
        <v>19</v>
      </c>
      <c r="G87" s="189" t="s">
        <v>415</v>
      </c>
      <c r="H87" s="286">
        <f t="shared" si="1"/>
        <v>1</v>
      </c>
      <c r="I87" s="112"/>
      <c r="J87" s="6"/>
      <c r="K87" s="33"/>
      <c r="L87" s="119"/>
      <c r="M87" s="345"/>
      <c r="N87" s="337"/>
      <c r="O87" s="112"/>
      <c r="P87" s="6"/>
      <c r="Q87" s="33"/>
      <c r="R87" s="6"/>
      <c r="S87" s="345"/>
      <c r="T87" s="337"/>
      <c r="U87" s="112"/>
      <c r="V87" s="110" t="s">
        <v>97</v>
      </c>
      <c r="W87" s="337"/>
      <c r="X87" s="122"/>
      <c r="Y87" s="142"/>
      <c r="Z87" s="122"/>
      <c r="AA87" s="6"/>
      <c r="AB87" s="5"/>
      <c r="AC87" s="144"/>
      <c r="AD87" s="120"/>
      <c r="AE87" s="6"/>
      <c r="AF87" s="5"/>
      <c r="AG87" s="6"/>
      <c r="AH87" s="5"/>
      <c r="AI87" s="145"/>
      <c r="AJ87" s="122"/>
      <c r="AK87" s="144"/>
      <c r="AL87" s="17">
        <f t="shared" si="2"/>
        <v>17</v>
      </c>
      <c r="AM87" s="17" t="str">
        <f t="shared" si="5"/>
        <v>Кульков Даниил Геннадьевич</v>
      </c>
      <c r="AN87" s="17" t="str">
        <f t="shared" si="6"/>
        <v>МОСКОВСКАЯ область</v>
      </c>
    </row>
    <row r="88" spans="1:40" ht="14.1" hidden="1" customHeight="1" outlineLevel="1" x14ac:dyDescent="0.2">
      <c r="A88" s="485">
        <v>75</v>
      </c>
      <c r="B88" s="384" t="s">
        <v>396</v>
      </c>
      <c r="C88" s="49" t="s">
        <v>423</v>
      </c>
      <c r="D88" s="49" t="s">
        <v>424</v>
      </c>
      <c r="E88" s="72">
        <v>35628</v>
      </c>
      <c r="F88" s="56" t="s">
        <v>19</v>
      </c>
      <c r="G88" s="189" t="s">
        <v>415</v>
      </c>
      <c r="H88" s="286">
        <f t="shared" si="1"/>
        <v>1</v>
      </c>
      <c r="I88" s="112"/>
      <c r="J88" s="6"/>
      <c r="K88" s="33"/>
      <c r="L88" s="119"/>
      <c r="M88" s="345"/>
      <c r="N88" s="337"/>
      <c r="O88" s="112"/>
      <c r="P88" s="6"/>
      <c r="Q88" s="33"/>
      <c r="R88" s="6"/>
      <c r="S88" s="345"/>
      <c r="T88" s="337"/>
      <c r="U88" s="112"/>
      <c r="V88" s="110" t="s">
        <v>97</v>
      </c>
      <c r="W88" s="337"/>
      <c r="X88" s="122"/>
      <c r="Y88" s="142"/>
      <c r="Z88" s="122"/>
      <c r="AA88" s="6"/>
      <c r="AB88" s="5"/>
      <c r="AC88" s="144"/>
      <c r="AD88" s="120"/>
      <c r="AE88" s="6"/>
      <c r="AF88" s="5"/>
      <c r="AG88" s="6"/>
      <c r="AH88" s="5"/>
      <c r="AI88" s="145"/>
      <c r="AJ88" s="122"/>
      <c r="AK88" s="144"/>
      <c r="AL88" s="17">
        <f t="shared" si="2"/>
        <v>17</v>
      </c>
      <c r="AM88" s="17" t="str">
        <f t="shared" si="5"/>
        <v>Аленин Дмитрий Евгеньевич</v>
      </c>
      <c r="AN88" s="17" t="str">
        <f t="shared" si="6"/>
        <v>МОСКОВСКАЯ область</v>
      </c>
    </row>
    <row r="89" spans="1:40" ht="14.1" hidden="1" customHeight="1" outlineLevel="1" x14ac:dyDescent="0.2">
      <c r="A89" s="485">
        <v>76</v>
      </c>
      <c r="B89" s="384" t="s">
        <v>396</v>
      </c>
      <c r="C89" s="49" t="s">
        <v>425</v>
      </c>
      <c r="D89" s="49" t="s">
        <v>426</v>
      </c>
      <c r="E89" s="72">
        <v>35383</v>
      </c>
      <c r="F89" s="56" t="s">
        <v>19</v>
      </c>
      <c r="G89" s="189" t="s">
        <v>403</v>
      </c>
      <c r="H89" s="286">
        <f t="shared" si="1"/>
        <v>1</v>
      </c>
      <c r="I89" s="112"/>
      <c r="J89" s="6"/>
      <c r="K89" s="33"/>
      <c r="L89" s="119"/>
      <c r="M89" s="345"/>
      <c r="N89" s="337"/>
      <c r="O89" s="112"/>
      <c r="P89" s="6"/>
      <c r="Q89" s="33"/>
      <c r="R89" s="6"/>
      <c r="S89" s="345"/>
      <c r="T89" s="337"/>
      <c r="U89" s="112"/>
      <c r="V89" s="110"/>
      <c r="W89" s="337"/>
      <c r="X89" s="122"/>
      <c r="Y89" s="142" t="s">
        <v>97</v>
      </c>
      <c r="Z89" s="122"/>
      <c r="AA89" s="6"/>
      <c r="AB89" s="5"/>
      <c r="AC89" s="144"/>
      <c r="AD89" s="120"/>
      <c r="AE89" s="6"/>
      <c r="AF89" s="5"/>
      <c r="AG89" s="6"/>
      <c r="AH89" s="5"/>
      <c r="AI89" s="145"/>
      <c r="AJ89" s="122"/>
      <c r="AK89" s="144"/>
      <c r="AL89" s="17">
        <f t="shared" si="2"/>
        <v>18</v>
      </c>
      <c r="AM89" s="17" t="str">
        <f t="shared" si="5"/>
        <v>Саядов Тимур Джавидович</v>
      </c>
      <c r="AN89" s="17" t="str">
        <f t="shared" si="6"/>
        <v>МОСКОВСКАЯ область</v>
      </c>
    </row>
    <row r="90" spans="1:40" ht="14.1" hidden="1" customHeight="1" outlineLevel="1" x14ac:dyDescent="0.2">
      <c r="A90" s="485">
        <v>77</v>
      </c>
      <c r="B90" s="384" t="s">
        <v>396</v>
      </c>
      <c r="C90" s="49" t="s">
        <v>427</v>
      </c>
      <c r="D90" s="49" t="s">
        <v>428</v>
      </c>
      <c r="E90" s="72">
        <v>36744</v>
      </c>
      <c r="F90" s="56" t="s">
        <v>20</v>
      </c>
      <c r="G90" s="189" t="s">
        <v>393</v>
      </c>
      <c r="H90" s="286">
        <f t="shared" si="1"/>
        <v>1</v>
      </c>
      <c r="I90" s="112"/>
      <c r="J90" s="6"/>
      <c r="K90" s="33"/>
      <c r="L90" s="119"/>
      <c r="M90" s="345"/>
      <c r="N90" s="337"/>
      <c r="O90" s="112"/>
      <c r="P90" s="6"/>
      <c r="Q90" s="33"/>
      <c r="R90" s="6"/>
      <c r="S90" s="345"/>
      <c r="T90" s="337"/>
      <c r="U90" s="112"/>
      <c r="V90" s="110"/>
      <c r="W90" s="337"/>
      <c r="X90" s="122"/>
      <c r="Y90" s="142"/>
      <c r="Z90" s="122"/>
      <c r="AA90" s="6"/>
      <c r="AB90" s="5"/>
      <c r="AC90" s="144"/>
      <c r="AD90" s="120" t="s">
        <v>97</v>
      </c>
      <c r="AE90" s="6"/>
      <c r="AF90" s="5"/>
      <c r="AG90" s="6"/>
      <c r="AH90" s="5"/>
      <c r="AI90" s="145"/>
      <c r="AJ90" s="122"/>
      <c r="AK90" s="144"/>
      <c r="AL90" s="17">
        <f t="shared" si="2"/>
        <v>14</v>
      </c>
      <c r="AM90" s="17" t="str">
        <f t="shared" si="5"/>
        <v>Восканян Виктория Гарегиновна</v>
      </c>
      <c r="AN90" s="17" t="str">
        <f t="shared" si="6"/>
        <v>МОСКОВСКАЯ область</v>
      </c>
    </row>
    <row r="91" spans="1:40" ht="14.1" hidden="1" customHeight="1" outlineLevel="1" x14ac:dyDescent="0.2">
      <c r="A91" s="485">
        <v>78</v>
      </c>
      <c r="B91" s="384" t="s">
        <v>396</v>
      </c>
      <c r="C91" s="49" t="s">
        <v>429</v>
      </c>
      <c r="D91" s="49" t="s">
        <v>270</v>
      </c>
      <c r="E91" s="72">
        <v>36756</v>
      </c>
      <c r="F91" s="56" t="s">
        <v>95</v>
      </c>
      <c r="G91" s="189" t="s">
        <v>393</v>
      </c>
      <c r="H91" s="286">
        <f t="shared" si="1"/>
        <v>1</v>
      </c>
      <c r="I91" s="112"/>
      <c r="J91" s="6"/>
      <c r="K91" s="33"/>
      <c r="L91" s="119"/>
      <c r="M91" s="345"/>
      <c r="N91" s="337"/>
      <c r="O91" s="112"/>
      <c r="P91" s="6"/>
      <c r="Q91" s="33"/>
      <c r="R91" s="6"/>
      <c r="S91" s="345"/>
      <c r="T91" s="337"/>
      <c r="U91" s="112"/>
      <c r="V91" s="110"/>
      <c r="W91" s="337"/>
      <c r="X91" s="122"/>
      <c r="Y91" s="142"/>
      <c r="Z91" s="122"/>
      <c r="AA91" s="6"/>
      <c r="AB91" s="5"/>
      <c r="AC91" s="144"/>
      <c r="AD91" s="120" t="s">
        <v>97</v>
      </c>
      <c r="AE91" s="6"/>
      <c r="AF91" s="5"/>
      <c r="AG91" s="6"/>
      <c r="AH91" s="5"/>
      <c r="AI91" s="145"/>
      <c r="AJ91" s="122"/>
      <c r="AK91" s="144"/>
      <c r="AL91" s="17">
        <f t="shared" si="2"/>
        <v>14</v>
      </c>
      <c r="AM91" s="17" t="str">
        <f t="shared" si="5"/>
        <v>Маркова Алина Александровна</v>
      </c>
      <c r="AN91" s="17" t="str">
        <f t="shared" si="6"/>
        <v>МОСКОВСКАЯ область</v>
      </c>
    </row>
    <row r="92" spans="1:40" ht="14.1" hidden="1" customHeight="1" outlineLevel="1" x14ac:dyDescent="0.2">
      <c r="A92" s="485">
        <v>79</v>
      </c>
      <c r="B92" s="384" t="s">
        <v>396</v>
      </c>
      <c r="C92" s="49" t="s">
        <v>430</v>
      </c>
      <c r="D92" s="49" t="s">
        <v>431</v>
      </c>
      <c r="E92" s="73">
        <v>36771</v>
      </c>
      <c r="F92" s="49" t="s">
        <v>21</v>
      </c>
      <c r="G92" s="190" t="s">
        <v>403</v>
      </c>
      <c r="H92" s="286">
        <f t="shared" si="1"/>
        <v>1</v>
      </c>
      <c r="I92" s="112"/>
      <c r="J92" s="6"/>
      <c r="K92" s="33"/>
      <c r="L92" s="119"/>
      <c r="M92" s="345"/>
      <c r="N92" s="337"/>
      <c r="O92" s="112"/>
      <c r="P92" s="6"/>
      <c r="Q92" s="33"/>
      <c r="R92" s="6"/>
      <c r="S92" s="345"/>
      <c r="T92" s="337"/>
      <c r="U92" s="112"/>
      <c r="V92" s="110"/>
      <c r="W92" s="337"/>
      <c r="X92" s="122"/>
      <c r="Y92" s="142"/>
      <c r="Z92" s="122"/>
      <c r="AA92" s="6"/>
      <c r="AB92" s="5"/>
      <c r="AC92" s="144"/>
      <c r="AD92" s="120"/>
      <c r="AE92" s="6" t="s">
        <v>97</v>
      </c>
      <c r="AF92" s="5"/>
      <c r="AG92" s="6"/>
      <c r="AH92" s="5"/>
      <c r="AI92" s="145"/>
      <c r="AJ92" s="122"/>
      <c r="AK92" s="144"/>
      <c r="AL92" s="17">
        <f t="shared" si="2"/>
        <v>14</v>
      </c>
      <c r="AM92" s="17" t="str">
        <f t="shared" si="5"/>
        <v>Фролова Кристина Алексеевна</v>
      </c>
      <c r="AN92" s="17" t="str">
        <f t="shared" si="6"/>
        <v>МОСКОВСКАЯ область</v>
      </c>
    </row>
    <row r="93" spans="1:40" ht="14.1" hidden="1" customHeight="1" outlineLevel="1" x14ac:dyDescent="0.2">
      <c r="A93" s="485">
        <v>80</v>
      </c>
      <c r="B93" s="384" t="s">
        <v>396</v>
      </c>
      <c r="C93" s="95" t="s">
        <v>432</v>
      </c>
      <c r="D93" s="95" t="s">
        <v>433</v>
      </c>
      <c r="E93" s="99">
        <v>36570</v>
      </c>
      <c r="F93" s="100" t="s">
        <v>20</v>
      </c>
      <c r="G93" s="266" t="s">
        <v>393</v>
      </c>
      <c r="H93" s="286">
        <f t="shared" si="1"/>
        <v>1</v>
      </c>
      <c r="I93" s="112"/>
      <c r="J93" s="6"/>
      <c r="K93" s="33"/>
      <c r="L93" s="119"/>
      <c r="M93" s="345"/>
      <c r="N93" s="337"/>
      <c r="O93" s="112"/>
      <c r="P93" s="6"/>
      <c r="Q93" s="33"/>
      <c r="R93" s="6"/>
      <c r="S93" s="345"/>
      <c r="T93" s="337"/>
      <c r="U93" s="112"/>
      <c r="V93" s="110"/>
      <c r="W93" s="337"/>
      <c r="X93" s="122"/>
      <c r="Y93" s="142"/>
      <c r="Z93" s="122"/>
      <c r="AA93" s="6"/>
      <c r="AB93" s="5"/>
      <c r="AC93" s="144"/>
      <c r="AD93" s="120"/>
      <c r="AE93" s="6"/>
      <c r="AF93" s="5" t="s">
        <v>97</v>
      </c>
      <c r="AG93" s="6"/>
      <c r="AH93" s="5"/>
      <c r="AI93" s="145"/>
      <c r="AJ93" s="122"/>
      <c r="AK93" s="144"/>
      <c r="AL93" s="17">
        <f t="shared" si="2"/>
        <v>15</v>
      </c>
      <c r="AM93" s="17" t="str">
        <f t="shared" si="5"/>
        <v>Волошина Анастасия Сергеевна</v>
      </c>
      <c r="AN93" s="17" t="str">
        <f t="shared" si="6"/>
        <v>МОСКОВСКАЯ область</v>
      </c>
    </row>
    <row r="94" spans="1:40" ht="14.1" hidden="1" customHeight="1" outlineLevel="1" x14ac:dyDescent="0.2">
      <c r="A94" s="485">
        <v>81</v>
      </c>
      <c r="B94" s="384" t="s">
        <v>396</v>
      </c>
      <c r="C94" s="95" t="s">
        <v>434</v>
      </c>
      <c r="D94" s="95" t="s">
        <v>435</v>
      </c>
      <c r="E94" s="99">
        <v>36344</v>
      </c>
      <c r="F94" s="100" t="s">
        <v>20</v>
      </c>
      <c r="G94" s="266" t="s">
        <v>393</v>
      </c>
      <c r="H94" s="286">
        <f t="shared" si="1"/>
        <v>1</v>
      </c>
      <c r="I94" s="112"/>
      <c r="J94" s="6"/>
      <c r="K94" s="33"/>
      <c r="L94" s="119"/>
      <c r="M94" s="345"/>
      <c r="N94" s="337"/>
      <c r="O94" s="112"/>
      <c r="P94" s="6"/>
      <c r="Q94" s="33"/>
      <c r="R94" s="6"/>
      <c r="S94" s="345"/>
      <c r="T94" s="337"/>
      <c r="U94" s="112"/>
      <c r="V94" s="110"/>
      <c r="W94" s="337"/>
      <c r="X94" s="122"/>
      <c r="Y94" s="142"/>
      <c r="Z94" s="122"/>
      <c r="AA94" s="6"/>
      <c r="AB94" s="5"/>
      <c r="AC94" s="144"/>
      <c r="AD94" s="120"/>
      <c r="AE94" s="6"/>
      <c r="AF94" s="5" t="s">
        <v>97</v>
      </c>
      <c r="AG94" s="6"/>
      <c r="AH94" s="5"/>
      <c r="AI94" s="145"/>
      <c r="AJ94" s="122"/>
      <c r="AK94" s="144"/>
      <c r="AL94" s="17">
        <f t="shared" si="2"/>
        <v>15</v>
      </c>
      <c r="AM94" s="17" t="str">
        <f t="shared" si="5"/>
        <v>Латоша Анастасия Ивановна</v>
      </c>
      <c r="AN94" s="17" t="str">
        <f t="shared" si="6"/>
        <v>МОСКОВСКАЯ область</v>
      </c>
    </row>
    <row r="95" spans="1:40" ht="14.1" hidden="1" customHeight="1" outlineLevel="1" x14ac:dyDescent="0.2">
      <c r="A95" s="485">
        <v>82</v>
      </c>
      <c r="B95" s="384" t="s">
        <v>396</v>
      </c>
      <c r="C95" s="95" t="s">
        <v>436</v>
      </c>
      <c r="D95" s="95" t="s">
        <v>437</v>
      </c>
      <c r="E95" s="99">
        <v>36471</v>
      </c>
      <c r="F95" s="100" t="s">
        <v>21</v>
      </c>
      <c r="G95" s="266" t="s">
        <v>415</v>
      </c>
      <c r="H95" s="286">
        <f t="shared" si="1"/>
        <v>1</v>
      </c>
      <c r="I95" s="112"/>
      <c r="J95" s="6"/>
      <c r="K95" s="33"/>
      <c r="L95" s="119"/>
      <c r="M95" s="345"/>
      <c r="N95" s="337"/>
      <c r="O95" s="112"/>
      <c r="P95" s="6"/>
      <c r="Q95" s="33"/>
      <c r="R95" s="6"/>
      <c r="S95" s="345"/>
      <c r="T95" s="337"/>
      <c r="U95" s="112"/>
      <c r="V95" s="110"/>
      <c r="W95" s="337"/>
      <c r="X95" s="122"/>
      <c r="Y95" s="142"/>
      <c r="Z95" s="122"/>
      <c r="AA95" s="6"/>
      <c r="AB95" s="5"/>
      <c r="AC95" s="144"/>
      <c r="AD95" s="120"/>
      <c r="AE95" s="6"/>
      <c r="AF95" s="5"/>
      <c r="AG95" s="6" t="s">
        <v>97</v>
      </c>
      <c r="AH95" s="5"/>
      <c r="AI95" s="145"/>
      <c r="AJ95" s="122"/>
      <c r="AK95" s="144"/>
      <c r="AL95" s="17">
        <f t="shared" si="2"/>
        <v>15</v>
      </c>
      <c r="AM95" s="17" t="str">
        <f t="shared" si="5"/>
        <v>Ларионова Дарья Сергеевна</v>
      </c>
      <c r="AN95" s="17" t="str">
        <f t="shared" si="6"/>
        <v>МОСКОВСКАЯ область</v>
      </c>
    </row>
    <row r="96" spans="1:40" ht="13.5" hidden="1" customHeight="1" outlineLevel="1" x14ac:dyDescent="0.2">
      <c r="A96" s="485">
        <v>83</v>
      </c>
      <c r="B96" s="384" t="s">
        <v>396</v>
      </c>
      <c r="C96" s="49" t="s">
        <v>438</v>
      </c>
      <c r="D96" s="49" t="s">
        <v>439</v>
      </c>
      <c r="E96" s="73">
        <v>36089</v>
      </c>
      <c r="F96" s="49" t="s">
        <v>20</v>
      </c>
      <c r="G96" s="190" t="s">
        <v>393</v>
      </c>
      <c r="H96" s="286">
        <f t="shared" si="1"/>
        <v>2</v>
      </c>
      <c r="I96" s="112"/>
      <c r="J96" s="6"/>
      <c r="K96" s="33"/>
      <c r="L96" s="119"/>
      <c r="M96" s="345"/>
      <c r="N96" s="337"/>
      <c r="O96" s="112"/>
      <c r="P96" s="6"/>
      <c r="Q96" s="33"/>
      <c r="R96" s="6"/>
      <c r="S96" s="345"/>
      <c r="T96" s="337"/>
      <c r="U96" s="112"/>
      <c r="V96" s="110"/>
      <c r="W96" s="337"/>
      <c r="X96" s="122"/>
      <c r="Y96" s="142"/>
      <c r="Z96" s="122"/>
      <c r="AA96" s="6"/>
      <c r="AB96" s="5"/>
      <c r="AC96" s="144"/>
      <c r="AD96" s="120"/>
      <c r="AE96" s="6"/>
      <c r="AF96" s="5"/>
      <c r="AG96" s="6"/>
      <c r="AH96" s="5" t="s">
        <v>97</v>
      </c>
      <c r="AI96" s="145"/>
      <c r="AJ96" s="122" t="s">
        <v>97</v>
      </c>
      <c r="AK96" s="144"/>
      <c r="AL96" s="17">
        <f t="shared" si="2"/>
        <v>16</v>
      </c>
      <c r="AM96" s="17" t="str">
        <f t="shared" si="5"/>
        <v>Андреева Виктория Валерьевна</v>
      </c>
      <c r="AN96" s="17" t="str">
        <f t="shared" si="6"/>
        <v>МОСКОВСКАЯ область</v>
      </c>
    </row>
    <row r="97" spans="1:40" ht="13.5" hidden="1" customHeight="1" outlineLevel="1" x14ac:dyDescent="0.2">
      <c r="A97" s="485">
        <v>84</v>
      </c>
      <c r="B97" s="384" t="s">
        <v>396</v>
      </c>
      <c r="C97" s="95" t="s">
        <v>440</v>
      </c>
      <c r="D97" s="95" t="s">
        <v>441</v>
      </c>
      <c r="E97" s="96">
        <v>36177</v>
      </c>
      <c r="F97" s="95" t="s">
        <v>21</v>
      </c>
      <c r="G97" s="372" t="s">
        <v>403</v>
      </c>
      <c r="H97" s="286">
        <f t="shared" si="1"/>
        <v>1</v>
      </c>
      <c r="I97" s="112"/>
      <c r="J97" s="6"/>
      <c r="K97" s="33"/>
      <c r="L97" s="119"/>
      <c r="M97" s="345"/>
      <c r="N97" s="337"/>
      <c r="O97" s="112"/>
      <c r="P97" s="6"/>
      <c r="Q97" s="33"/>
      <c r="R97" s="6"/>
      <c r="S97" s="345"/>
      <c r="T97" s="337"/>
      <c r="U97" s="112"/>
      <c r="V97" s="110"/>
      <c r="W97" s="337"/>
      <c r="X97" s="122"/>
      <c r="Y97" s="142"/>
      <c r="Z97" s="122"/>
      <c r="AA97" s="6"/>
      <c r="AB97" s="5"/>
      <c r="AC97" s="144"/>
      <c r="AD97" s="120"/>
      <c r="AE97" s="6"/>
      <c r="AF97" s="5"/>
      <c r="AG97" s="6"/>
      <c r="AH97" s="5"/>
      <c r="AI97" s="145" t="s">
        <v>97</v>
      </c>
      <c r="AJ97" s="122"/>
      <c r="AK97" s="144"/>
      <c r="AL97" s="17">
        <f t="shared" si="2"/>
        <v>16</v>
      </c>
      <c r="AM97" s="17" t="str">
        <f t="shared" si="5"/>
        <v>Кулагина Виктория Витальевна</v>
      </c>
      <c r="AN97" s="17" t="str">
        <f t="shared" si="6"/>
        <v>МОСКОВСКАЯ область</v>
      </c>
    </row>
    <row r="98" spans="1:40" ht="13.5" hidden="1" customHeight="1" outlineLevel="1" x14ac:dyDescent="0.2">
      <c r="A98" s="485">
        <v>85</v>
      </c>
      <c r="B98" s="384" t="s">
        <v>396</v>
      </c>
      <c r="C98" s="95" t="s">
        <v>442</v>
      </c>
      <c r="D98" s="95" t="s">
        <v>443</v>
      </c>
      <c r="E98" s="96">
        <v>34822</v>
      </c>
      <c r="F98" s="95" t="s">
        <v>19</v>
      </c>
      <c r="G98" s="372" t="s">
        <v>393</v>
      </c>
      <c r="H98" s="286">
        <f t="shared" si="1"/>
        <v>1</v>
      </c>
      <c r="I98" s="112"/>
      <c r="J98" s="6"/>
      <c r="K98" s="33"/>
      <c r="L98" s="119"/>
      <c r="M98" s="345"/>
      <c r="N98" s="337"/>
      <c r="O98" s="112"/>
      <c r="P98" s="6"/>
      <c r="Q98" s="33"/>
      <c r="R98" s="6"/>
      <c r="S98" s="345"/>
      <c r="T98" s="337"/>
      <c r="U98" s="112"/>
      <c r="V98" s="110"/>
      <c r="W98" s="337"/>
      <c r="X98" s="122"/>
      <c r="Y98" s="142"/>
      <c r="Z98" s="122"/>
      <c r="AA98" s="6"/>
      <c r="AB98" s="5"/>
      <c r="AC98" s="144"/>
      <c r="AD98" s="120"/>
      <c r="AE98" s="6"/>
      <c r="AF98" s="5"/>
      <c r="AG98" s="6"/>
      <c r="AH98" s="5"/>
      <c r="AI98" s="145"/>
      <c r="AJ98" s="122" t="s">
        <v>97</v>
      </c>
      <c r="AK98" s="144"/>
      <c r="AL98" s="17">
        <f t="shared" si="2"/>
        <v>19</v>
      </c>
      <c r="AM98" s="17" t="str">
        <f t="shared" si="5"/>
        <v>Курносова Мария Алексеевна</v>
      </c>
      <c r="AN98" s="17" t="str">
        <f t="shared" si="6"/>
        <v>МОСКОВСКАЯ область</v>
      </c>
    </row>
    <row r="99" spans="1:40" ht="13.5" hidden="1" customHeight="1" outlineLevel="1" thickBot="1" x14ac:dyDescent="0.25">
      <c r="A99" s="485">
        <v>86</v>
      </c>
      <c r="B99" s="385" t="s">
        <v>396</v>
      </c>
      <c r="C99" s="91" t="s">
        <v>444</v>
      </c>
      <c r="D99" s="91" t="s">
        <v>433</v>
      </c>
      <c r="E99" s="101">
        <v>34738</v>
      </c>
      <c r="F99" s="91" t="s">
        <v>19</v>
      </c>
      <c r="G99" s="267" t="s">
        <v>403</v>
      </c>
      <c r="H99" s="287">
        <f t="shared" si="1"/>
        <v>1</v>
      </c>
      <c r="I99" s="163"/>
      <c r="J99" s="160"/>
      <c r="K99" s="161"/>
      <c r="L99" s="162"/>
      <c r="M99" s="346"/>
      <c r="N99" s="338"/>
      <c r="O99" s="163"/>
      <c r="P99" s="160"/>
      <c r="Q99" s="161"/>
      <c r="R99" s="160"/>
      <c r="S99" s="346"/>
      <c r="T99" s="338"/>
      <c r="U99" s="163"/>
      <c r="V99" s="164"/>
      <c r="W99" s="338"/>
      <c r="X99" s="123"/>
      <c r="Y99" s="143"/>
      <c r="Z99" s="123"/>
      <c r="AA99" s="160"/>
      <c r="AB99" s="165"/>
      <c r="AC99" s="166"/>
      <c r="AD99" s="167"/>
      <c r="AE99" s="160"/>
      <c r="AF99" s="165"/>
      <c r="AG99" s="160"/>
      <c r="AH99" s="165"/>
      <c r="AI99" s="168"/>
      <c r="AJ99" s="123"/>
      <c r="AK99" s="166" t="s">
        <v>97</v>
      </c>
      <c r="AL99" s="17">
        <f t="shared" si="2"/>
        <v>20</v>
      </c>
      <c r="AM99" s="17" t="str">
        <f t="shared" si="5"/>
        <v>Купрюнина Анастасия Сергеевна</v>
      </c>
      <c r="AN99" s="17" t="str">
        <f t="shared" si="6"/>
        <v>МОСКОВСКАЯ область</v>
      </c>
    </row>
    <row r="100" spans="1:40" ht="13.5" hidden="1" customHeight="1" outlineLevel="1" x14ac:dyDescent="0.2">
      <c r="A100" s="485">
        <v>87</v>
      </c>
      <c r="B100" s="384" t="s">
        <v>451</v>
      </c>
      <c r="C100" s="95" t="s">
        <v>453</v>
      </c>
      <c r="D100" s="95" t="s">
        <v>454</v>
      </c>
      <c r="E100" s="96">
        <v>35663</v>
      </c>
      <c r="F100" s="95" t="s">
        <v>20</v>
      </c>
      <c r="G100" s="372" t="s">
        <v>450</v>
      </c>
      <c r="H100" s="286">
        <f t="shared" si="1"/>
        <v>2</v>
      </c>
      <c r="I100" s="112"/>
      <c r="J100" s="6"/>
      <c r="K100" s="33"/>
      <c r="L100" s="119"/>
      <c r="M100" s="345"/>
      <c r="N100" s="337"/>
      <c r="O100" s="112"/>
      <c r="P100" s="6"/>
      <c r="Q100" s="33"/>
      <c r="R100" s="6"/>
      <c r="S100" s="345"/>
      <c r="T100" s="337"/>
      <c r="U100" s="112" t="s">
        <v>97</v>
      </c>
      <c r="V100" s="110" t="s">
        <v>97</v>
      </c>
      <c r="W100" s="337"/>
      <c r="X100" s="122"/>
      <c r="Y100" s="142"/>
      <c r="Z100" s="122"/>
      <c r="AA100" s="6"/>
      <c r="AB100" s="5"/>
      <c r="AC100" s="144"/>
      <c r="AD100" s="120"/>
      <c r="AE100" s="6"/>
      <c r="AF100" s="5"/>
      <c r="AG100" s="6"/>
      <c r="AH100" s="5"/>
      <c r="AI100" s="145"/>
      <c r="AJ100" s="122"/>
      <c r="AK100" s="144"/>
      <c r="AL100" s="17">
        <f t="shared" si="2"/>
        <v>17</v>
      </c>
      <c r="AM100" s="17" t="str">
        <f t="shared" si="5"/>
        <v>Сулейманов Отабек Хатамович</v>
      </c>
      <c r="AN100" s="17" t="str">
        <f t="shared" si="6"/>
        <v>СМОЛЕНСКАЯ область</v>
      </c>
    </row>
    <row r="101" spans="1:40" ht="13.5" hidden="1" customHeight="1" outlineLevel="1" thickBot="1" x14ac:dyDescent="0.25">
      <c r="A101" s="485">
        <v>88</v>
      </c>
      <c r="B101" s="385" t="s">
        <v>451</v>
      </c>
      <c r="C101" s="91" t="s">
        <v>455</v>
      </c>
      <c r="D101" s="91" t="s">
        <v>456</v>
      </c>
      <c r="E101" s="101">
        <v>35359</v>
      </c>
      <c r="F101" s="91" t="s">
        <v>20</v>
      </c>
      <c r="G101" s="267" t="s">
        <v>457</v>
      </c>
      <c r="H101" s="287">
        <f t="shared" si="1"/>
        <v>1</v>
      </c>
      <c r="I101" s="163"/>
      <c r="J101" s="160"/>
      <c r="K101" s="161"/>
      <c r="L101" s="162"/>
      <c r="M101" s="346"/>
      <c r="N101" s="338"/>
      <c r="O101" s="163"/>
      <c r="P101" s="160"/>
      <c r="Q101" s="161"/>
      <c r="R101" s="160"/>
      <c r="S101" s="346"/>
      <c r="T101" s="338"/>
      <c r="U101" s="163"/>
      <c r="V101" s="164"/>
      <c r="W101" s="338"/>
      <c r="X101" s="123"/>
      <c r="Y101" s="143"/>
      <c r="Z101" s="123"/>
      <c r="AA101" s="160"/>
      <c r="AB101" s="165"/>
      <c r="AC101" s="166"/>
      <c r="AD101" s="167"/>
      <c r="AE101" s="160"/>
      <c r="AF101" s="165"/>
      <c r="AG101" s="160"/>
      <c r="AH101" s="165"/>
      <c r="AI101" s="168"/>
      <c r="AJ101" s="123"/>
      <c r="AK101" s="166" t="s">
        <v>97</v>
      </c>
      <c r="AL101" s="17">
        <f t="shared" si="2"/>
        <v>18</v>
      </c>
      <c r="AM101" s="17" t="str">
        <f t="shared" si="5"/>
        <v>Шевелюхина Анна Алексеевна</v>
      </c>
      <c r="AN101" s="17" t="str">
        <f t="shared" si="6"/>
        <v>СМОЛЕНСКАЯ область</v>
      </c>
    </row>
    <row r="102" spans="1:40" ht="13.5" hidden="1" customHeight="1" outlineLevel="1" x14ac:dyDescent="0.2">
      <c r="A102" s="485">
        <v>89</v>
      </c>
      <c r="B102" s="383" t="s">
        <v>462</v>
      </c>
      <c r="C102" s="441" t="s">
        <v>695</v>
      </c>
      <c r="D102" s="441" t="s">
        <v>327</v>
      </c>
      <c r="E102" s="442">
        <v>37659</v>
      </c>
      <c r="F102" s="441" t="s">
        <v>23</v>
      </c>
      <c r="G102" s="443" t="s">
        <v>460</v>
      </c>
      <c r="H102" s="289">
        <f t="shared" si="1"/>
        <v>2</v>
      </c>
      <c r="I102" s="172" t="s">
        <v>97</v>
      </c>
      <c r="J102" s="169" t="s">
        <v>97</v>
      </c>
      <c r="K102" s="170"/>
      <c r="L102" s="171"/>
      <c r="M102" s="348"/>
      <c r="N102" s="340"/>
      <c r="O102" s="172"/>
      <c r="P102" s="169"/>
      <c r="Q102" s="170"/>
      <c r="R102" s="169"/>
      <c r="S102" s="348"/>
      <c r="T102" s="340"/>
      <c r="U102" s="172"/>
      <c r="V102" s="173"/>
      <c r="W102" s="340"/>
      <c r="X102" s="158"/>
      <c r="Y102" s="174"/>
      <c r="Z102" s="158"/>
      <c r="AA102" s="169"/>
      <c r="AB102" s="170"/>
      <c r="AC102" s="171"/>
      <c r="AD102" s="172"/>
      <c r="AE102" s="169"/>
      <c r="AF102" s="170"/>
      <c r="AG102" s="169"/>
      <c r="AH102" s="170"/>
      <c r="AI102" s="173"/>
      <c r="AJ102" s="158"/>
      <c r="AK102" s="171"/>
      <c r="AL102" s="17">
        <f t="shared" si="2"/>
        <v>12</v>
      </c>
      <c r="AM102" s="17" t="str">
        <f t="shared" si="5"/>
        <v>Логачев Егор Алексеевич</v>
      </c>
      <c r="AN102" s="17" t="str">
        <f t="shared" si="6"/>
        <v>ТАМБОВСКАЯ область</v>
      </c>
    </row>
    <row r="103" spans="1:40" ht="13.5" hidden="1" customHeight="1" outlineLevel="1" x14ac:dyDescent="0.2">
      <c r="A103" s="485">
        <v>90</v>
      </c>
      <c r="B103" s="384" t="s">
        <v>462</v>
      </c>
      <c r="C103" s="95" t="s">
        <v>329</v>
      </c>
      <c r="D103" s="95" t="s">
        <v>461</v>
      </c>
      <c r="E103" s="96">
        <v>36989</v>
      </c>
      <c r="F103" s="95" t="s">
        <v>23</v>
      </c>
      <c r="G103" s="372"/>
      <c r="H103" s="286">
        <f t="shared" si="1"/>
        <v>2</v>
      </c>
      <c r="I103" s="112"/>
      <c r="J103" s="6"/>
      <c r="K103" s="33"/>
      <c r="L103" s="119"/>
      <c r="M103" s="345"/>
      <c r="N103" s="337"/>
      <c r="O103" s="112" t="s">
        <v>97</v>
      </c>
      <c r="P103" s="6" t="s">
        <v>97</v>
      </c>
      <c r="Q103" s="33"/>
      <c r="R103" s="6"/>
      <c r="S103" s="345"/>
      <c r="T103" s="337"/>
      <c r="U103" s="112"/>
      <c r="V103" s="110"/>
      <c r="W103" s="337"/>
      <c r="X103" s="122"/>
      <c r="Y103" s="142"/>
      <c r="Z103" s="122"/>
      <c r="AA103" s="6"/>
      <c r="AB103" s="5"/>
      <c r="AC103" s="144"/>
      <c r="AD103" s="120"/>
      <c r="AE103" s="6"/>
      <c r="AF103" s="5"/>
      <c r="AG103" s="6"/>
      <c r="AH103" s="5"/>
      <c r="AI103" s="145"/>
      <c r="AJ103" s="122"/>
      <c r="AK103" s="144"/>
      <c r="AL103" s="17">
        <f t="shared" si="2"/>
        <v>14</v>
      </c>
      <c r="AM103" s="17" t="str">
        <f t="shared" si="5"/>
        <v>Васильев Александр Александрович</v>
      </c>
      <c r="AN103" s="17" t="str">
        <f t="shared" si="6"/>
        <v>ТАМБОВСКАЯ область</v>
      </c>
    </row>
    <row r="104" spans="1:40" ht="13.5" hidden="1" customHeight="1" outlineLevel="1" x14ac:dyDescent="0.2">
      <c r="A104" s="485">
        <v>91</v>
      </c>
      <c r="B104" s="384" t="s">
        <v>462</v>
      </c>
      <c r="C104" s="95" t="s">
        <v>463</v>
      </c>
      <c r="D104" s="95" t="s">
        <v>464</v>
      </c>
      <c r="E104" s="96">
        <v>36305</v>
      </c>
      <c r="F104" s="95" t="s">
        <v>20</v>
      </c>
      <c r="G104" s="372" t="s">
        <v>460</v>
      </c>
      <c r="H104" s="286">
        <f t="shared" si="1"/>
        <v>2</v>
      </c>
      <c r="I104" s="112"/>
      <c r="J104" s="6"/>
      <c r="K104" s="33"/>
      <c r="L104" s="119"/>
      <c r="M104" s="345"/>
      <c r="N104" s="337"/>
      <c r="O104" s="112"/>
      <c r="P104" s="6"/>
      <c r="Q104" s="33" t="s">
        <v>97</v>
      </c>
      <c r="R104" s="6" t="s">
        <v>97</v>
      </c>
      <c r="S104" s="345"/>
      <c r="T104" s="337"/>
      <c r="U104" s="112"/>
      <c r="V104" s="110"/>
      <c r="W104" s="337"/>
      <c r="X104" s="122"/>
      <c r="Y104" s="142"/>
      <c r="Z104" s="122"/>
      <c r="AA104" s="6"/>
      <c r="AB104" s="5"/>
      <c r="AC104" s="144"/>
      <c r="AD104" s="120"/>
      <c r="AE104" s="6"/>
      <c r="AF104" s="5"/>
      <c r="AG104" s="6"/>
      <c r="AH104" s="5"/>
      <c r="AI104" s="145"/>
      <c r="AJ104" s="122"/>
      <c r="AK104" s="144"/>
      <c r="AL104" s="17">
        <f t="shared" si="2"/>
        <v>15</v>
      </c>
      <c r="AM104" s="17" t="str">
        <f t="shared" si="5"/>
        <v>Исаев Турал Ильгар оглы</v>
      </c>
      <c r="AN104" s="17" t="str">
        <f t="shared" si="6"/>
        <v>ТАМБОВСКАЯ область</v>
      </c>
    </row>
    <row r="105" spans="1:40" ht="13.5" hidden="1" customHeight="1" outlineLevel="1" x14ac:dyDescent="0.2">
      <c r="A105" s="485">
        <v>92</v>
      </c>
      <c r="B105" s="384" t="s">
        <v>462</v>
      </c>
      <c r="C105" s="95" t="s">
        <v>465</v>
      </c>
      <c r="D105" s="95" t="s">
        <v>466</v>
      </c>
      <c r="E105" s="96">
        <v>36386</v>
      </c>
      <c r="F105" s="95" t="s">
        <v>21</v>
      </c>
      <c r="G105" s="372" t="s">
        <v>460</v>
      </c>
      <c r="H105" s="286">
        <f t="shared" si="1"/>
        <v>1</v>
      </c>
      <c r="I105" s="112"/>
      <c r="J105" s="6"/>
      <c r="K105" s="33"/>
      <c r="L105" s="119"/>
      <c r="M105" s="345"/>
      <c r="N105" s="337"/>
      <c r="O105" s="112"/>
      <c r="P105" s="6"/>
      <c r="Q105" s="33"/>
      <c r="R105" s="6" t="s">
        <v>97</v>
      </c>
      <c r="S105" s="345"/>
      <c r="T105" s="337"/>
      <c r="U105" s="112"/>
      <c r="V105" s="110"/>
      <c r="W105" s="337"/>
      <c r="X105" s="122"/>
      <c r="Y105" s="142"/>
      <c r="Z105" s="122"/>
      <c r="AA105" s="6"/>
      <c r="AB105" s="5"/>
      <c r="AC105" s="144"/>
      <c r="AD105" s="120"/>
      <c r="AE105" s="6"/>
      <c r="AF105" s="5"/>
      <c r="AG105" s="6"/>
      <c r="AH105" s="5"/>
      <c r="AI105" s="145"/>
      <c r="AJ105" s="122"/>
      <c r="AK105" s="144"/>
      <c r="AL105" s="17">
        <f t="shared" si="2"/>
        <v>15</v>
      </c>
      <c r="AM105" s="17" t="str">
        <f t="shared" si="5"/>
        <v>Ильясов Ильяс Азир оглы</v>
      </c>
      <c r="AN105" s="17" t="str">
        <f t="shared" si="6"/>
        <v>ТАМБОВСКАЯ область</v>
      </c>
    </row>
    <row r="106" spans="1:40" ht="13.5" hidden="1" customHeight="1" outlineLevel="1" x14ac:dyDescent="0.2">
      <c r="A106" s="485">
        <v>93</v>
      </c>
      <c r="B106" s="384" t="s">
        <v>462</v>
      </c>
      <c r="C106" s="95" t="s">
        <v>467</v>
      </c>
      <c r="D106" s="95" t="s">
        <v>468</v>
      </c>
      <c r="E106" s="96">
        <v>34528</v>
      </c>
      <c r="F106" s="95" t="s">
        <v>19</v>
      </c>
      <c r="G106" s="372" t="s">
        <v>469</v>
      </c>
      <c r="H106" s="286">
        <f t="shared" si="1"/>
        <v>2</v>
      </c>
      <c r="I106" s="112"/>
      <c r="J106" s="6"/>
      <c r="K106" s="33"/>
      <c r="L106" s="119"/>
      <c r="M106" s="345"/>
      <c r="N106" s="337"/>
      <c r="O106" s="112"/>
      <c r="P106" s="6"/>
      <c r="Q106" s="33"/>
      <c r="R106" s="6"/>
      <c r="S106" s="345"/>
      <c r="T106" s="337"/>
      <c r="U106" s="112"/>
      <c r="V106" s="110"/>
      <c r="W106" s="337"/>
      <c r="X106" s="122" t="s">
        <v>97</v>
      </c>
      <c r="Y106" s="142" t="s">
        <v>97</v>
      </c>
      <c r="Z106" s="122"/>
      <c r="AA106" s="6"/>
      <c r="AB106" s="5"/>
      <c r="AC106" s="144"/>
      <c r="AD106" s="120"/>
      <c r="AE106" s="6"/>
      <c r="AF106" s="5"/>
      <c r="AG106" s="6"/>
      <c r="AH106" s="5"/>
      <c r="AI106" s="145"/>
      <c r="AJ106" s="122"/>
      <c r="AK106" s="144"/>
      <c r="AL106" s="17">
        <f t="shared" si="2"/>
        <v>20</v>
      </c>
      <c r="AM106" s="17" t="str">
        <f t="shared" si="5"/>
        <v>Федотов Александр Николаевич</v>
      </c>
      <c r="AN106" s="17" t="str">
        <f t="shared" si="6"/>
        <v>ТАМБОВСКАЯ область</v>
      </c>
    </row>
    <row r="107" spans="1:40" ht="14.1" hidden="1" customHeight="1" outlineLevel="1" thickBot="1" x14ac:dyDescent="0.25">
      <c r="A107" s="485">
        <v>94</v>
      </c>
      <c r="B107" s="385" t="s">
        <v>462</v>
      </c>
      <c r="C107" s="91" t="s">
        <v>470</v>
      </c>
      <c r="D107" s="91" t="s">
        <v>471</v>
      </c>
      <c r="E107" s="92">
        <v>35318</v>
      </c>
      <c r="F107" s="93" t="s">
        <v>19</v>
      </c>
      <c r="G107" s="263" t="s">
        <v>469</v>
      </c>
      <c r="H107" s="287">
        <f t="shared" si="1"/>
        <v>1</v>
      </c>
      <c r="I107" s="163"/>
      <c r="J107" s="160"/>
      <c r="K107" s="161"/>
      <c r="L107" s="162"/>
      <c r="M107" s="346"/>
      <c r="N107" s="338"/>
      <c r="O107" s="163"/>
      <c r="P107" s="160"/>
      <c r="Q107" s="161"/>
      <c r="R107" s="160"/>
      <c r="S107" s="346"/>
      <c r="T107" s="338"/>
      <c r="U107" s="163"/>
      <c r="V107" s="164"/>
      <c r="W107" s="338"/>
      <c r="X107" s="123"/>
      <c r="Y107" s="143"/>
      <c r="Z107" s="123"/>
      <c r="AA107" s="160"/>
      <c r="AB107" s="165"/>
      <c r="AC107" s="166"/>
      <c r="AD107" s="167"/>
      <c r="AE107" s="160"/>
      <c r="AF107" s="165"/>
      <c r="AG107" s="160"/>
      <c r="AH107" s="165"/>
      <c r="AI107" s="168"/>
      <c r="AJ107" s="123"/>
      <c r="AK107" s="166" t="s">
        <v>97</v>
      </c>
      <c r="AL107" s="17">
        <f t="shared" si="2"/>
        <v>18</v>
      </c>
      <c r="AM107" s="17" t="str">
        <f t="shared" si="5"/>
        <v>Ефимова Анастасия Андреевна</v>
      </c>
      <c r="AN107" s="17" t="str">
        <f t="shared" si="6"/>
        <v>ТАМБОВСКАЯ область</v>
      </c>
    </row>
    <row r="108" spans="1:40" ht="14.1" customHeight="1" outlineLevel="1" x14ac:dyDescent="0.2">
      <c r="A108" s="485">
        <v>95</v>
      </c>
      <c r="B108" s="384" t="s">
        <v>472</v>
      </c>
      <c r="C108" s="49" t="s">
        <v>507</v>
      </c>
      <c r="D108" s="49" t="s">
        <v>508</v>
      </c>
      <c r="E108" s="73">
        <v>37495</v>
      </c>
      <c r="F108" s="49" t="s">
        <v>22</v>
      </c>
      <c r="G108" s="190" t="s">
        <v>486</v>
      </c>
      <c r="H108" s="286">
        <f t="shared" si="1"/>
        <v>2</v>
      </c>
      <c r="I108" s="112"/>
      <c r="J108" s="6" t="s">
        <v>97</v>
      </c>
      <c r="K108" s="33"/>
      <c r="L108" s="119"/>
      <c r="M108" s="345"/>
      <c r="N108" s="337" t="s">
        <v>97</v>
      </c>
      <c r="O108" s="112"/>
      <c r="P108" s="6"/>
      <c r="Q108" s="33"/>
      <c r="R108" s="6"/>
      <c r="S108" s="345"/>
      <c r="T108" s="337"/>
      <c r="U108" s="112"/>
      <c r="V108" s="110"/>
      <c r="W108" s="337"/>
      <c r="X108" s="122"/>
      <c r="Y108" s="142"/>
      <c r="Z108" s="122"/>
      <c r="AA108" s="6"/>
      <c r="AB108" s="5"/>
      <c r="AC108" s="144"/>
      <c r="AD108" s="120"/>
      <c r="AE108" s="6"/>
      <c r="AF108" s="5"/>
      <c r="AG108" s="6"/>
      <c r="AH108" s="5"/>
      <c r="AI108" s="145"/>
      <c r="AJ108" s="122"/>
      <c r="AK108" s="144"/>
      <c r="AL108" s="17">
        <f t="shared" si="2"/>
        <v>12</v>
      </c>
      <c r="AM108" s="17" t="str">
        <f t="shared" si="5"/>
        <v>Котов Даниил Максимович</v>
      </c>
      <c r="AN108" s="17" t="str">
        <f t="shared" si="6"/>
        <v>ТУЛЬСКАЯ область</v>
      </c>
    </row>
    <row r="109" spans="1:40" ht="14.1" customHeight="1" outlineLevel="1" x14ac:dyDescent="0.2">
      <c r="A109" s="485">
        <v>96</v>
      </c>
      <c r="B109" s="384" t="s">
        <v>472</v>
      </c>
      <c r="C109" s="49" t="s">
        <v>509</v>
      </c>
      <c r="D109" s="49" t="s">
        <v>510</v>
      </c>
      <c r="E109" s="73">
        <v>37426</v>
      </c>
      <c r="F109" s="56" t="s">
        <v>23</v>
      </c>
      <c r="G109" s="268" t="s">
        <v>486</v>
      </c>
      <c r="H109" s="286">
        <f t="shared" si="1"/>
        <v>2</v>
      </c>
      <c r="I109" s="112"/>
      <c r="J109" s="6" t="s">
        <v>97</v>
      </c>
      <c r="K109" s="33"/>
      <c r="L109" s="119"/>
      <c r="M109" s="345"/>
      <c r="N109" s="337" t="s">
        <v>97</v>
      </c>
      <c r="O109" s="112"/>
      <c r="P109" s="6"/>
      <c r="Q109" s="33"/>
      <c r="R109" s="6"/>
      <c r="S109" s="345"/>
      <c r="T109" s="337"/>
      <c r="U109" s="112"/>
      <c r="V109" s="110"/>
      <c r="W109" s="337"/>
      <c r="X109" s="122"/>
      <c r="Y109" s="142"/>
      <c r="Z109" s="122"/>
      <c r="AA109" s="6"/>
      <c r="AB109" s="5"/>
      <c r="AC109" s="144"/>
      <c r="AD109" s="120"/>
      <c r="AE109" s="6"/>
      <c r="AF109" s="5"/>
      <c r="AG109" s="6"/>
      <c r="AH109" s="5"/>
      <c r="AI109" s="145"/>
      <c r="AJ109" s="122"/>
      <c r="AK109" s="144"/>
      <c r="AL109" s="17">
        <f t="shared" si="2"/>
        <v>12</v>
      </c>
      <c r="AM109" s="17" t="str">
        <f t="shared" si="5"/>
        <v>Князев Арсений Павлович</v>
      </c>
      <c r="AN109" s="17" t="str">
        <f t="shared" si="6"/>
        <v>ТУЛЬСКАЯ область</v>
      </c>
    </row>
    <row r="110" spans="1:40" ht="14.1" customHeight="1" outlineLevel="1" x14ac:dyDescent="0.2">
      <c r="A110" s="485">
        <v>97</v>
      </c>
      <c r="B110" s="384" t="s">
        <v>472</v>
      </c>
      <c r="C110" s="49" t="s">
        <v>553</v>
      </c>
      <c r="D110" s="49" t="s">
        <v>696</v>
      </c>
      <c r="E110" s="73">
        <v>37076</v>
      </c>
      <c r="F110" s="56" t="s">
        <v>23</v>
      </c>
      <c r="G110" s="268" t="s">
        <v>496</v>
      </c>
      <c r="H110" s="286">
        <f t="shared" si="1"/>
        <v>2</v>
      </c>
      <c r="I110" s="112"/>
      <c r="J110" s="6"/>
      <c r="K110" s="33"/>
      <c r="L110" s="119" t="s">
        <v>97</v>
      </c>
      <c r="M110" s="345"/>
      <c r="N110" s="337" t="s">
        <v>97</v>
      </c>
      <c r="O110" s="112"/>
      <c r="P110" s="6"/>
      <c r="Q110" s="33"/>
      <c r="R110" s="6"/>
      <c r="S110" s="345"/>
      <c r="T110" s="337"/>
      <c r="U110" s="112"/>
      <c r="V110" s="110"/>
      <c r="W110" s="337"/>
      <c r="X110" s="122"/>
      <c r="Y110" s="142"/>
      <c r="Z110" s="122"/>
      <c r="AA110" s="6"/>
      <c r="AB110" s="5"/>
      <c r="AC110" s="144"/>
      <c r="AD110" s="120"/>
      <c r="AE110" s="6"/>
      <c r="AF110" s="5"/>
      <c r="AG110" s="6"/>
      <c r="AH110" s="5"/>
      <c r="AI110" s="145"/>
      <c r="AJ110" s="122"/>
      <c r="AK110" s="144"/>
      <c r="AL110" s="17">
        <f t="shared" si="2"/>
        <v>13</v>
      </c>
      <c r="AM110" s="17" t="str">
        <f t="shared" si="5"/>
        <v>Черевань Руслан Игоревич</v>
      </c>
      <c r="AN110" s="17" t="str">
        <f t="shared" si="6"/>
        <v>ТУЛЬСКАЯ область</v>
      </c>
    </row>
    <row r="111" spans="1:40" ht="14.1" customHeight="1" outlineLevel="1" x14ac:dyDescent="0.2">
      <c r="A111" s="485">
        <v>98</v>
      </c>
      <c r="B111" s="384" t="s">
        <v>472</v>
      </c>
      <c r="C111" s="49" t="s">
        <v>511</v>
      </c>
      <c r="D111" s="49" t="s">
        <v>512</v>
      </c>
      <c r="E111" s="73">
        <v>37243</v>
      </c>
      <c r="F111" s="56" t="s">
        <v>23</v>
      </c>
      <c r="G111" s="268" t="s">
        <v>486</v>
      </c>
      <c r="H111" s="286">
        <f t="shared" si="1"/>
        <v>2</v>
      </c>
      <c r="I111" s="112"/>
      <c r="J111" s="6"/>
      <c r="K111" s="33"/>
      <c r="L111" s="119" t="s">
        <v>97</v>
      </c>
      <c r="M111" s="345"/>
      <c r="N111" s="337" t="s">
        <v>97</v>
      </c>
      <c r="O111" s="112"/>
      <c r="P111" s="6"/>
      <c r="Q111" s="33"/>
      <c r="R111" s="6"/>
      <c r="S111" s="345"/>
      <c r="T111" s="337"/>
      <c r="U111" s="112"/>
      <c r="V111" s="110"/>
      <c r="W111" s="337"/>
      <c r="X111" s="122"/>
      <c r="Y111" s="142"/>
      <c r="Z111" s="122"/>
      <c r="AA111" s="6"/>
      <c r="AB111" s="5"/>
      <c r="AC111" s="144"/>
      <c r="AD111" s="120"/>
      <c r="AE111" s="6"/>
      <c r="AF111" s="5"/>
      <c r="AG111" s="6"/>
      <c r="AH111" s="5"/>
      <c r="AI111" s="145"/>
      <c r="AJ111" s="122"/>
      <c r="AK111" s="144"/>
      <c r="AL111" s="17">
        <f t="shared" si="2"/>
        <v>13</v>
      </c>
      <c r="AM111" s="17" t="str">
        <f t="shared" si="5"/>
        <v>Алимов Даниил Владимирович</v>
      </c>
      <c r="AN111" s="17" t="str">
        <f t="shared" si="6"/>
        <v>ТУЛЬСКАЯ область</v>
      </c>
    </row>
    <row r="112" spans="1:40" ht="14.1" hidden="1" customHeight="1" outlineLevel="1" x14ac:dyDescent="0.2">
      <c r="A112" s="485">
        <v>99</v>
      </c>
      <c r="B112" s="384" t="s">
        <v>472</v>
      </c>
      <c r="C112" s="49" t="s">
        <v>513</v>
      </c>
      <c r="D112" s="49" t="s">
        <v>514</v>
      </c>
      <c r="E112" s="73">
        <v>37137</v>
      </c>
      <c r="F112" s="49" t="s">
        <v>23</v>
      </c>
      <c r="G112" s="268" t="s">
        <v>515</v>
      </c>
      <c r="H112" s="286">
        <f t="shared" si="1"/>
        <v>1</v>
      </c>
      <c r="I112" s="112"/>
      <c r="J112" s="6"/>
      <c r="K112" s="33"/>
      <c r="L112" s="119" t="s">
        <v>97</v>
      </c>
      <c r="M112" s="345"/>
      <c r="N112" s="337"/>
      <c r="O112" s="112"/>
      <c r="P112" s="6"/>
      <c r="Q112" s="33"/>
      <c r="R112" s="6"/>
      <c r="S112" s="345"/>
      <c r="T112" s="337"/>
      <c r="U112" s="112"/>
      <c r="V112" s="110"/>
      <c r="W112" s="337"/>
      <c r="X112" s="122"/>
      <c r="Y112" s="142"/>
      <c r="Z112" s="122"/>
      <c r="AA112" s="6"/>
      <c r="AB112" s="5"/>
      <c r="AC112" s="144"/>
      <c r="AD112" s="120"/>
      <c r="AE112" s="6"/>
      <c r="AF112" s="5"/>
      <c r="AG112" s="6"/>
      <c r="AH112" s="5"/>
      <c r="AI112" s="145"/>
      <c r="AJ112" s="122"/>
      <c r="AK112" s="144"/>
      <c r="AL112" s="17">
        <f t="shared" si="2"/>
        <v>13</v>
      </c>
      <c r="AM112" s="17" t="str">
        <f t="shared" si="5"/>
        <v>Войлоков Даниил Михайлович</v>
      </c>
      <c r="AN112" s="17" t="str">
        <f t="shared" si="6"/>
        <v>ТУЛЬСКАЯ область</v>
      </c>
    </row>
    <row r="113" spans="1:40" ht="14.1" hidden="1" customHeight="1" outlineLevel="1" x14ac:dyDescent="0.2">
      <c r="A113" s="485">
        <v>100</v>
      </c>
      <c r="B113" s="384" t="s">
        <v>472</v>
      </c>
      <c r="C113" s="49" t="s">
        <v>516</v>
      </c>
      <c r="D113" s="49" t="s">
        <v>517</v>
      </c>
      <c r="E113" s="73">
        <v>36770</v>
      </c>
      <c r="F113" s="56" t="s">
        <v>24</v>
      </c>
      <c r="G113" s="189" t="s">
        <v>505</v>
      </c>
      <c r="H113" s="286">
        <f t="shared" si="1"/>
        <v>1</v>
      </c>
      <c r="I113" s="112"/>
      <c r="J113" s="6"/>
      <c r="K113" s="33"/>
      <c r="L113" s="119"/>
      <c r="M113" s="345"/>
      <c r="N113" s="337"/>
      <c r="O113" s="112"/>
      <c r="P113" s="6" t="s">
        <v>97</v>
      </c>
      <c r="Q113" s="33"/>
      <c r="R113" s="6"/>
      <c r="S113" s="345"/>
      <c r="T113" s="337"/>
      <c r="U113" s="112"/>
      <c r="V113" s="110"/>
      <c r="W113" s="337"/>
      <c r="X113" s="122"/>
      <c r="Y113" s="142"/>
      <c r="Z113" s="122"/>
      <c r="AA113" s="6"/>
      <c r="AB113" s="5"/>
      <c r="AC113" s="144"/>
      <c r="AD113" s="120"/>
      <c r="AE113" s="6"/>
      <c r="AF113" s="5"/>
      <c r="AG113" s="6"/>
      <c r="AH113" s="5"/>
      <c r="AI113" s="145"/>
      <c r="AJ113" s="122"/>
      <c r="AK113" s="144"/>
      <c r="AL113" s="17">
        <f t="shared" si="2"/>
        <v>14</v>
      </c>
      <c r="AM113" s="17" t="str">
        <f t="shared" si="5"/>
        <v>Новиков Сергей Сергеевич</v>
      </c>
      <c r="AN113" s="17" t="str">
        <f t="shared" si="6"/>
        <v>ТУЛЬСКАЯ область</v>
      </c>
    </row>
    <row r="114" spans="1:40" ht="14.1" hidden="1" customHeight="1" outlineLevel="1" x14ac:dyDescent="0.2">
      <c r="A114" s="485">
        <v>101</v>
      </c>
      <c r="B114" s="384" t="s">
        <v>472</v>
      </c>
      <c r="C114" s="49" t="s">
        <v>518</v>
      </c>
      <c r="D114" s="49" t="s">
        <v>519</v>
      </c>
      <c r="E114" s="73">
        <v>36711</v>
      </c>
      <c r="F114" s="56" t="s">
        <v>24</v>
      </c>
      <c r="G114" s="189" t="s">
        <v>505</v>
      </c>
      <c r="H114" s="286">
        <f t="shared" si="1"/>
        <v>1</v>
      </c>
      <c r="I114" s="112"/>
      <c r="J114" s="6"/>
      <c r="K114" s="33"/>
      <c r="L114" s="119"/>
      <c r="M114" s="345"/>
      <c r="N114" s="337"/>
      <c r="O114" s="112"/>
      <c r="P114" s="6" t="s">
        <v>97</v>
      </c>
      <c r="Q114" s="33"/>
      <c r="R114" s="6"/>
      <c r="S114" s="345"/>
      <c r="T114" s="337"/>
      <c r="U114" s="112"/>
      <c r="V114" s="110"/>
      <c r="W114" s="337"/>
      <c r="X114" s="122"/>
      <c r="Y114" s="373"/>
      <c r="Z114" s="122"/>
      <c r="AA114" s="6"/>
      <c r="AB114" s="5"/>
      <c r="AC114" s="144"/>
      <c r="AD114" s="120"/>
      <c r="AE114" s="6"/>
      <c r="AF114" s="5"/>
      <c r="AG114" s="6"/>
      <c r="AH114" s="5"/>
      <c r="AI114" s="145"/>
      <c r="AJ114" s="122"/>
      <c r="AK114" s="144"/>
      <c r="AL114" s="17">
        <f t="shared" si="2"/>
        <v>14</v>
      </c>
      <c r="AM114" s="17" t="str">
        <f t="shared" si="5"/>
        <v>Чукарев Всеволод Андреевич</v>
      </c>
      <c r="AN114" s="17" t="str">
        <f t="shared" si="6"/>
        <v>ТУЛЬСКАЯ область</v>
      </c>
    </row>
    <row r="115" spans="1:40" ht="14.1" hidden="1" customHeight="1" outlineLevel="1" x14ac:dyDescent="0.2">
      <c r="A115" s="485">
        <v>102</v>
      </c>
      <c r="B115" s="384" t="s">
        <v>472</v>
      </c>
      <c r="C115" s="49" t="s">
        <v>520</v>
      </c>
      <c r="D115" s="49" t="s">
        <v>521</v>
      </c>
      <c r="E115" s="73">
        <v>36941</v>
      </c>
      <c r="F115" s="56" t="s">
        <v>23</v>
      </c>
      <c r="G115" s="189" t="s">
        <v>515</v>
      </c>
      <c r="H115" s="286">
        <f t="shared" si="1"/>
        <v>2</v>
      </c>
      <c r="I115" s="112"/>
      <c r="J115" s="6"/>
      <c r="K115" s="33"/>
      <c r="L115" s="119"/>
      <c r="M115" s="345"/>
      <c r="N115" s="337"/>
      <c r="O115" s="112"/>
      <c r="P115" s="6" t="s">
        <v>97</v>
      </c>
      <c r="Q115" s="33"/>
      <c r="R115" s="6"/>
      <c r="S115" s="345"/>
      <c r="T115" s="337" t="s">
        <v>97</v>
      </c>
      <c r="U115" s="112"/>
      <c r="V115" s="110"/>
      <c r="W115" s="337"/>
      <c r="X115" s="122"/>
      <c r="Y115" s="373"/>
      <c r="Z115" s="122"/>
      <c r="AA115" s="6"/>
      <c r="AB115" s="5"/>
      <c r="AC115" s="144"/>
      <c r="AD115" s="120"/>
      <c r="AE115" s="6"/>
      <c r="AF115" s="5"/>
      <c r="AG115" s="6"/>
      <c r="AH115" s="5"/>
      <c r="AI115" s="145"/>
      <c r="AJ115" s="122"/>
      <c r="AK115" s="144"/>
      <c r="AL115" s="17">
        <f t="shared" si="2"/>
        <v>14</v>
      </c>
      <c r="AM115" s="17" t="str">
        <f t="shared" si="5"/>
        <v>Слипченко Егор Павлович</v>
      </c>
      <c r="AN115" s="17" t="str">
        <f t="shared" si="6"/>
        <v>ТУЛЬСКАЯ область</v>
      </c>
    </row>
    <row r="116" spans="1:40" ht="14.1" hidden="1" customHeight="1" outlineLevel="1" x14ac:dyDescent="0.2">
      <c r="A116" s="485">
        <v>103</v>
      </c>
      <c r="B116" s="384" t="s">
        <v>472</v>
      </c>
      <c r="C116" s="49" t="s">
        <v>522</v>
      </c>
      <c r="D116" s="49" t="s">
        <v>523</v>
      </c>
      <c r="E116" s="73">
        <v>36537</v>
      </c>
      <c r="F116" s="56" t="s">
        <v>23</v>
      </c>
      <c r="G116" s="189" t="s">
        <v>524</v>
      </c>
      <c r="H116" s="286">
        <f t="shared" si="1"/>
        <v>2</v>
      </c>
      <c r="I116" s="112"/>
      <c r="J116" s="6"/>
      <c r="K116" s="33"/>
      <c r="L116" s="119"/>
      <c r="M116" s="345"/>
      <c r="N116" s="337"/>
      <c r="O116" s="112"/>
      <c r="P116" s="6"/>
      <c r="Q116" s="33"/>
      <c r="R116" s="6" t="s">
        <v>97</v>
      </c>
      <c r="S116" s="345"/>
      <c r="T116" s="337" t="s">
        <v>97</v>
      </c>
      <c r="U116" s="112"/>
      <c r="V116" s="110"/>
      <c r="W116" s="337"/>
      <c r="X116" s="122"/>
      <c r="Y116" s="373"/>
      <c r="Z116" s="122"/>
      <c r="AA116" s="6"/>
      <c r="AB116" s="5"/>
      <c r="AC116" s="144"/>
      <c r="AD116" s="120"/>
      <c r="AE116" s="6"/>
      <c r="AF116" s="5"/>
      <c r="AG116" s="6"/>
      <c r="AH116" s="5"/>
      <c r="AI116" s="145"/>
      <c r="AJ116" s="122"/>
      <c r="AK116" s="144"/>
      <c r="AL116" s="17">
        <f t="shared" si="2"/>
        <v>15</v>
      </c>
      <c r="AM116" s="17" t="str">
        <f t="shared" si="5"/>
        <v>Мачков Дмитрий Андреевич</v>
      </c>
      <c r="AN116" s="17" t="str">
        <f t="shared" si="6"/>
        <v>ТУЛЬСКАЯ область</v>
      </c>
    </row>
    <row r="117" spans="1:40" ht="14.1" hidden="1" customHeight="1" outlineLevel="1" x14ac:dyDescent="0.2">
      <c r="A117" s="485">
        <v>104</v>
      </c>
      <c r="B117" s="384" t="s">
        <v>472</v>
      </c>
      <c r="C117" s="49" t="s">
        <v>525</v>
      </c>
      <c r="D117" s="49" t="s">
        <v>526</v>
      </c>
      <c r="E117" s="73">
        <v>36281</v>
      </c>
      <c r="F117" s="56" t="s">
        <v>20</v>
      </c>
      <c r="G117" s="189" t="s">
        <v>475</v>
      </c>
      <c r="H117" s="286">
        <f t="shared" si="1"/>
        <v>2</v>
      </c>
      <c r="I117" s="112"/>
      <c r="J117" s="6"/>
      <c r="K117" s="33"/>
      <c r="L117" s="119"/>
      <c r="M117" s="345"/>
      <c r="N117" s="337"/>
      <c r="O117" s="112"/>
      <c r="P117" s="6"/>
      <c r="Q117" s="33"/>
      <c r="R117" s="6" t="s">
        <v>97</v>
      </c>
      <c r="S117" s="345"/>
      <c r="T117" s="337" t="s">
        <v>97</v>
      </c>
      <c r="U117" s="112"/>
      <c r="V117" s="110"/>
      <c r="W117" s="337"/>
      <c r="X117" s="122"/>
      <c r="Y117" s="373"/>
      <c r="Z117" s="122"/>
      <c r="AA117" s="6"/>
      <c r="AB117" s="5"/>
      <c r="AC117" s="144"/>
      <c r="AD117" s="120"/>
      <c r="AE117" s="6"/>
      <c r="AF117" s="5"/>
      <c r="AG117" s="6"/>
      <c r="AH117" s="5"/>
      <c r="AI117" s="145"/>
      <c r="AJ117" s="122"/>
      <c r="AK117" s="144"/>
      <c r="AL117" s="17">
        <f t="shared" si="2"/>
        <v>15</v>
      </c>
      <c r="AM117" s="17" t="str">
        <f t="shared" si="5"/>
        <v>Козырьков Алексей Сергеевич</v>
      </c>
      <c r="AN117" s="17" t="str">
        <f t="shared" si="6"/>
        <v>ТУЛЬСКАЯ область</v>
      </c>
    </row>
    <row r="118" spans="1:40" ht="14.1" hidden="1" customHeight="1" outlineLevel="1" x14ac:dyDescent="0.2">
      <c r="A118" s="485">
        <v>105</v>
      </c>
      <c r="B118" s="384" t="s">
        <v>472</v>
      </c>
      <c r="C118" s="49" t="s">
        <v>527</v>
      </c>
      <c r="D118" s="49" t="s">
        <v>96</v>
      </c>
      <c r="E118" s="73">
        <v>36436</v>
      </c>
      <c r="F118" s="56" t="s">
        <v>20</v>
      </c>
      <c r="G118" s="189" t="s">
        <v>475</v>
      </c>
      <c r="H118" s="286">
        <f t="shared" si="1"/>
        <v>3</v>
      </c>
      <c r="I118" s="112"/>
      <c r="J118" s="6"/>
      <c r="K118" s="33"/>
      <c r="L118" s="119"/>
      <c r="M118" s="345"/>
      <c r="N118" s="337"/>
      <c r="O118" s="112"/>
      <c r="P118" s="6"/>
      <c r="Q118" s="33" t="s">
        <v>97</v>
      </c>
      <c r="R118" s="6" t="s">
        <v>97</v>
      </c>
      <c r="S118" s="345"/>
      <c r="T118" s="337" t="s">
        <v>97</v>
      </c>
      <c r="U118" s="112"/>
      <c r="V118" s="110"/>
      <c r="W118" s="337"/>
      <c r="X118" s="122"/>
      <c r="Y118" s="373"/>
      <c r="Z118" s="122"/>
      <c r="AA118" s="6"/>
      <c r="AB118" s="5"/>
      <c r="AC118" s="144"/>
      <c r="AD118" s="120"/>
      <c r="AE118" s="6"/>
      <c r="AF118" s="5"/>
      <c r="AG118" s="6"/>
      <c r="AH118" s="5"/>
      <c r="AI118" s="145"/>
      <c r="AJ118" s="122"/>
      <c r="AK118" s="144"/>
      <c r="AL118" s="17">
        <f t="shared" si="2"/>
        <v>15</v>
      </c>
      <c r="AM118" s="17" t="str">
        <f t="shared" si="5"/>
        <v>Хлопков Никита Александрович</v>
      </c>
      <c r="AN118" s="17" t="str">
        <f t="shared" si="6"/>
        <v>ТУЛЬСКАЯ область</v>
      </c>
    </row>
    <row r="119" spans="1:40" ht="14.1" hidden="1" customHeight="1" outlineLevel="1" x14ac:dyDescent="0.2">
      <c r="A119" s="485">
        <v>106</v>
      </c>
      <c r="B119" s="384" t="s">
        <v>472</v>
      </c>
      <c r="C119" s="49" t="s">
        <v>528</v>
      </c>
      <c r="D119" s="49" t="s">
        <v>341</v>
      </c>
      <c r="E119" s="73">
        <v>36443</v>
      </c>
      <c r="F119" s="56" t="s">
        <v>95</v>
      </c>
      <c r="G119" s="189" t="s">
        <v>486</v>
      </c>
      <c r="H119" s="286">
        <f t="shared" si="1"/>
        <v>1</v>
      </c>
      <c r="I119" s="112"/>
      <c r="J119" s="6"/>
      <c r="K119" s="33"/>
      <c r="L119" s="119"/>
      <c r="M119" s="345"/>
      <c r="N119" s="337"/>
      <c r="O119" s="112"/>
      <c r="P119" s="6"/>
      <c r="Q119" s="33"/>
      <c r="R119" s="6" t="s">
        <v>97</v>
      </c>
      <c r="S119" s="345"/>
      <c r="T119" s="337"/>
      <c r="U119" s="112"/>
      <c r="V119" s="110"/>
      <c r="W119" s="337"/>
      <c r="X119" s="122"/>
      <c r="Y119" s="142"/>
      <c r="Z119" s="122"/>
      <c r="AA119" s="6"/>
      <c r="AB119" s="5"/>
      <c r="AC119" s="144"/>
      <c r="AD119" s="120"/>
      <c r="AE119" s="6"/>
      <c r="AF119" s="5"/>
      <c r="AG119" s="6"/>
      <c r="AH119" s="5"/>
      <c r="AI119" s="145"/>
      <c r="AJ119" s="122"/>
      <c r="AK119" s="144"/>
      <c r="AL119" s="17">
        <f t="shared" si="2"/>
        <v>15</v>
      </c>
      <c r="AM119" s="17" t="str">
        <f t="shared" si="5"/>
        <v>Кухарев Владислав Андреевич</v>
      </c>
      <c r="AN119" s="17" t="str">
        <f t="shared" si="6"/>
        <v>ТУЛЬСКАЯ область</v>
      </c>
    </row>
    <row r="120" spans="1:40" ht="14.1" hidden="1" customHeight="1" outlineLevel="1" x14ac:dyDescent="0.2">
      <c r="A120" s="485">
        <v>107</v>
      </c>
      <c r="B120" s="384" t="s">
        <v>472</v>
      </c>
      <c r="C120" s="49" t="s">
        <v>529</v>
      </c>
      <c r="D120" s="49" t="s">
        <v>343</v>
      </c>
      <c r="E120" s="73">
        <v>36096</v>
      </c>
      <c r="F120" s="56" t="s">
        <v>20</v>
      </c>
      <c r="G120" s="189" t="s">
        <v>486</v>
      </c>
      <c r="H120" s="286">
        <f t="shared" si="1"/>
        <v>2</v>
      </c>
      <c r="I120" s="112"/>
      <c r="J120" s="6"/>
      <c r="K120" s="33"/>
      <c r="L120" s="119"/>
      <c r="M120" s="345"/>
      <c r="N120" s="337"/>
      <c r="O120" s="112"/>
      <c r="P120" s="6"/>
      <c r="Q120" s="33"/>
      <c r="R120" s="6"/>
      <c r="S120" s="345"/>
      <c r="T120" s="337"/>
      <c r="U120" s="112" t="s">
        <v>97</v>
      </c>
      <c r="V120" s="110"/>
      <c r="W120" s="337" t="s">
        <v>97</v>
      </c>
      <c r="X120" s="122"/>
      <c r="Y120" s="142"/>
      <c r="Z120" s="122"/>
      <c r="AA120" s="6"/>
      <c r="AB120" s="5"/>
      <c r="AC120" s="144"/>
      <c r="AD120" s="120"/>
      <c r="AE120" s="6"/>
      <c r="AF120" s="5"/>
      <c r="AG120" s="6"/>
      <c r="AH120" s="5"/>
      <c r="AI120" s="145"/>
      <c r="AJ120" s="122"/>
      <c r="AK120" s="144"/>
      <c r="AL120" s="17">
        <f t="shared" si="2"/>
        <v>16</v>
      </c>
      <c r="AM120" s="17" t="str">
        <f t="shared" si="5"/>
        <v>Полохин Максим Александрович</v>
      </c>
      <c r="AN120" s="17" t="str">
        <f t="shared" si="6"/>
        <v>ТУЛЬСКАЯ область</v>
      </c>
    </row>
    <row r="121" spans="1:40" ht="14.1" hidden="1" customHeight="1" outlineLevel="1" x14ac:dyDescent="0.2">
      <c r="A121" s="485">
        <v>108</v>
      </c>
      <c r="B121" s="384" t="s">
        <v>472</v>
      </c>
      <c r="C121" s="49" t="s">
        <v>530</v>
      </c>
      <c r="D121" s="49" t="s">
        <v>531</v>
      </c>
      <c r="E121" s="73">
        <v>35191</v>
      </c>
      <c r="F121" s="56" t="s">
        <v>20</v>
      </c>
      <c r="G121" s="189" t="s">
        <v>515</v>
      </c>
      <c r="H121" s="286">
        <f t="shared" si="1"/>
        <v>2</v>
      </c>
      <c r="I121" s="112"/>
      <c r="J121" s="6"/>
      <c r="K121" s="33"/>
      <c r="L121" s="119"/>
      <c r="M121" s="345"/>
      <c r="N121" s="337"/>
      <c r="O121" s="112"/>
      <c r="P121" s="6"/>
      <c r="Q121" s="33"/>
      <c r="R121" s="6"/>
      <c r="S121" s="345"/>
      <c r="T121" s="337"/>
      <c r="U121" s="112" t="s">
        <v>97</v>
      </c>
      <c r="V121" s="110"/>
      <c r="W121" s="337" t="s">
        <v>97</v>
      </c>
      <c r="X121" s="122"/>
      <c r="Y121" s="142"/>
      <c r="Z121" s="122"/>
      <c r="AA121" s="6"/>
      <c r="AB121" s="5"/>
      <c r="AC121" s="144"/>
      <c r="AD121" s="120"/>
      <c r="AE121" s="6"/>
      <c r="AF121" s="5"/>
      <c r="AG121" s="6"/>
      <c r="AH121" s="5"/>
      <c r="AI121" s="145"/>
      <c r="AJ121" s="122"/>
      <c r="AK121" s="144"/>
      <c r="AL121" s="17">
        <f t="shared" si="2"/>
        <v>18</v>
      </c>
      <c r="AM121" s="17" t="str">
        <f t="shared" si="5"/>
        <v>Чекулаев Федор Сергеевич</v>
      </c>
      <c r="AN121" s="17" t="str">
        <f t="shared" si="6"/>
        <v>ТУЛЬСКАЯ область</v>
      </c>
    </row>
    <row r="122" spans="1:40" ht="14.1" hidden="1" customHeight="1" outlineLevel="1" x14ac:dyDescent="0.2">
      <c r="A122" s="485">
        <v>109</v>
      </c>
      <c r="B122" s="384" t="s">
        <v>472</v>
      </c>
      <c r="C122" s="49" t="s">
        <v>532</v>
      </c>
      <c r="D122" s="49" t="s">
        <v>533</v>
      </c>
      <c r="E122" s="73">
        <v>35271</v>
      </c>
      <c r="F122" s="49" t="s">
        <v>19</v>
      </c>
      <c r="G122" s="190" t="s">
        <v>515</v>
      </c>
      <c r="H122" s="286">
        <f t="shared" si="1"/>
        <v>1</v>
      </c>
      <c r="I122" s="112"/>
      <c r="J122" s="6"/>
      <c r="K122" s="33"/>
      <c r="L122" s="119"/>
      <c r="M122" s="345"/>
      <c r="N122" s="337"/>
      <c r="O122" s="112"/>
      <c r="P122" s="6"/>
      <c r="Q122" s="33"/>
      <c r="R122" s="6"/>
      <c r="S122" s="345"/>
      <c r="T122" s="337"/>
      <c r="U122" s="112"/>
      <c r="V122" s="110"/>
      <c r="W122" s="337"/>
      <c r="X122" s="122"/>
      <c r="Y122" s="142" t="s">
        <v>97</v>
      </c>
      <c r="Z122" s="122"/>
      <c r="AA122" s="6"/>
      <c r="AB122" s="5"/>
      <c r="AC122" s="144"/>
      <c r="AD122" s="120"/>
      <c r="AE122" s="6"/>
      <c r="AF122" s="5"/>
      <c r="AG122" s="6"/>
      <c r="AH122" s="5"/>
      <c r="AI122" s="145"/>
      <c r="AJ122" s="122"/>
      <c r="AK122" s="144"/>
      <c r="AL122" s="17">
        <f t="shared" si="2"/>
        <v>18</v>
      </c>
      <c r="AM122" s="17" t="str">
        <f t="shared" si="5"/>
        <v>Акобян Наири Каренович</v>
      </c>
      <c r="AN122" s="17" t="str">
        <f t="shared" si="6"/>
        <v>ТУЛЬСКАЯ область</v>
      </c>
    </row>
    <row r="123" spans="1:40" ht="14.1" hidden="1" customHeight="1" outlineLevel="1" x14ac:dyDescent="0.2">
      <c r="A123" s="485">
        <v>110</v>
      </c>
      <c r="B123" s="384" t="s">
        <v>472</v>
      </c>
      <c r="C123" s="49" t="s">
        <v>534</v>
      </c>
      <c r="D123" s="49" t="s">
        <v>535</v>
      </c>
      <c r="E123" s="73">
        <v>35311</v>
      </c>
      <c r="F123" s="49" t="s">
        <v>19</v>
      </c>
      <c r="G123" s="190" t="s">
        <v>475</v>
      </c>
      <c r="H123" s="286">
        <f t="shared" ref="H123:H179" si="7">COUNTA(I123:AK123)</f>
        <v>2</v>
      </c>
      <c r="I123" s="112"/>
      <c r="J123" s="6"/>
      <c r="K123" s="33"/>
      <c r="L123" s="119"/>
      <c r="M123" s="345"/>
      <c r="N123" s="337"/>
      <c r="O123" s="112"/>
      <c r="P123" s="6"/>
      <c r="Q123" s="33"/>
      <c r="R123" s="6"/>
      <c r="S123" s="345"/>
      <c r="T123" s="337"/>
      <c r="U123" s="112"/>
      <c r="V123" s="110"/>
      <c r="W123" s="337"/>
      <c r="X123" s="122" t="s">
        <v>97</v>
      </c>
      <c r="Y123" s="142" t="s">
        <v>97</v>
      </c>
      <c r="Z123" s="122"/>
      <c r="AA123" s="6"/>
      <c r="AB123" s="5"/>
      <c r="AC123" s="144"/>
      <c r="AD123" s="120"/>
      <c r="AE123" s="6"/>
      <c r="AF123" s="5"/>
      <c r="AG123" s="6"/>
      <c r="AH123" s="5"/>
      <c r="AI123" s="145"/>
      <c r="AJ123" s="122"/>
      <c r="AK123" s="144"/>
      <c r="AL123" s="17">
        <f t="shared" si="2"/>
        <v>18</v>
      </c>
      <c r="AM123" s="17" t="str">
        <f t="shared" si="5"/>
        <v>Чуркин Константин Олегович</v>
      </c>
      <c r="AN123" s="17" t="str">
        <f t="shared" si="6"/>
        <v>ТУЛЬСКАЯ область</v>
      </c>
    </row>
    <row r="124" spans="1:40" ht="14.1" hidden="1" customHeight="1" outlineLevel="1" x14ac:dyDescent="0.2">
      <c r="A124" s="485">
        <v>111</v>
      </c>
      <c r="B124" s="384" t="s">
        <v>472</v>
      </c>
      <c r="C124" s="95" t="s">
        <v>536</v>
      </c>
      <c r="D124" s="95" t="s">
        <v>537</v>
      </c>
      <c r="E124" s="99">
        <v>35298</v>
      </c>
      <c r="F124" s="49" t="s">
        <v>19</v>
      </c>
      <c r="G124" s="266" t="s">
        <v>515</v>
      </c>
      <c r="H124" s="286">
        <f t="shared" si="7"/>
        <v>1</v>
      </c>
      <c r="I124" s="112"/>
      <c r="J124" s="6"/>
      <c r="K124" s="33"/>
      <c r="L124" s="119"/>
      <c r="M124" s="345"/>
      <c r="N124" s="337"/>
      <c r="O124" s="112"/>
      <c r="P124" s="6"/>
      <c r="Q124" s="33"/>
      <c r="R124" s="6"/>
      <c r="S124" s="345"/>
      <c r="T124" s="337"/>
      <c r="U124" s="112"/>
      <c r="V124" s="110"/>
      <c r="W124" s="337"/>
      <c r="X124" s="122"/>
      <c r="Y124" s="142" t="s">
        <v>97</v>
      </c>
      <c r="Z124" s="122"/>
      <c r="AA124" s="6"/>
      <c r="AB124" s="5"/>
      <c r="AC124" s="144"/>
      <c r="AD124" s="120"/>
      <c r="AE124" s="6"/>
      <c r="AF124" s="5"/>
      <c r="AG124" s="6"/>
      <c r="AH124" s="5"/>
      <c r="AI124" s="145"/>
      <c r="AJ124" s="122"/>
      <c r="AK124" s="144"/>
      <c r="AL124" s="17">
        <f t="shared" ref="AL124:AL179" si="8">ROUNDDOWN(($AL$13-E124)/365,0)</f>
        <v>18</v>
      </c>
      <c r="AM124" s="17" t="str">
        <f t="shared" si="5"/>
        <v>Яблоновский Семен Михайлович</v>
      </c>
      <c r="AN124" s="17" t="str">
        <f t="shared" si="6"/>
        <v>ТУЛЬСКАЯ область</v>
      </c>
    </row>
    <row r="125" spans="1:40" ht="14.1" hidden="1" customHeight="1" outlineLevel="1" x14ac:dyDescent="0.2">
      <c r="A125" s="485">
        <v>112</v>
      </c>
      <c r="B125" s="384" t="s">
        <v>472</v>
      </c>
      <c r="C125" s="95" t="s">
        <v>538</v>
      </c>
      <c r="D125" s="95" t="s">
        <v>539</v>
      </c>
      <c r="E125" s="99">
        <v>35166</v>
      </c>
      <c r="F125" s="49" t="s">
        <v>19</v>
      </c>
      <c r="G125" s="266" t="s">
        <v>475</v>
      </c>
      <c r="H125" s="286">
        <f t="shared" si="7"/>
        <v>1</v>
      </c>
      <c r="I125" s="112"/>
      <c r="J125" s="6"/>
      <c r="K125" s="33"/>
      <c r="L125" s="119"/>
      <c r="M125" s="345"/>
      <c r="N125" s="337"/>
      <c r="O125" s="112"/>
      <c r="P125" s="6"/>
      <c r="Q125" s="33"/>
      <c r="R125" s="6"/>
      <c r="S125" s="345"/>
      <c r="T125" s="337"/>
      <c r="U125" s="112"/>
      <c r="V125" s="110"/>
      <c r="W125" s="337"/>
      <c r="X125" s="122"/>
      <c r="Y125" s="142" t="s">
        <v>97</v>
      </c>
      <c r="Z125" s="122"/>
      <c r="AA125" s="6"/>
      <c r="AB125" s="5"/>
      <c r="AC125" s="144"/>
      <c r="AD125" s="120"/>
      <c r="AE125" s="6"/>
      <c r="AF125" s="5"/>
      <c r="AG125" s="6"/>
      <c r="AH125" s="5"/>
      <c r="AI125" s="145"/>
      <c r="AJ125" s="122"/>
      <c r="AK125" s="144"/>
      <c r="AL125" s="17">
        <f t="shared" si="8"/>
        <v>19</v>
      </c>
      <c r="AM125" s="17" t="str">
        <f t="shared" si="5"/>
        <v>Авдошин Максим Дмитриевич</v>
      </c>
      <c r="AN125" s="17" t="str">
        <f t="shared" si="6"/>
        <v>ТУЛЬСКАЯ область</v>
      </c>
    </row>
    <row r="126" spans="1:40" ht="14.1" hidden="1" customHeight="1" outlineLevel="1" x14ac:dyDescent="0.2">
      <c r="A126" s="485">
        <v>113</v>
      </c>
      <c r="B126" s="384" t="s">
        <v>472</v>
      </c>
      <c r="C126" s="95" t="s">
        <v>540</v>
      </c>
      <c r="D126" s="95" t="s">
        <v>541</v>
      </c>
      <c r="E126" s="99">
        <v>37148</v>
      </c>
      <c r="F126" s="49" t="s">
        <v>21</v>
      </c>
      <c r="G126" s="266" t="s">
        <v>494</v>
      </c>
      <c r="H126" s="286">
        <f t="shared" si="7"/>
        <v>1</v>
      </c>
      <c r="I126" s="112"/>
      <c r="J126" s="6"/>
      <c r="K126" s="33"/>
      <c r="L126" s="119"/>
      <c r="M126" s="345"/>
      <c r="N126" s="337"/>
      <c r="O126" s="112"/>
      <c r="P126" s="6"/>
      <c r="Q126" s="33"/>
      <c r="R126" s="6"/>
      <c r="S126" s="345"/>
      <c r="T126" s="337"/>
      <c r="U126" s="112"/>
      <c r="V126" s="110"/>
      <c r="W126" s="337"/>
      <c r="X126" s="122"/>
      <c r="Y126" s="142"/>
      <c r="Z126" s="122"/>
      <c r="AA126" s="6"/>
      <c r="AB126" s="5"/>
      <c r="AC126" s="144" t="s">
        <v>97</v>
      </c>
      <c r="AD126" s="120"/>
      <c r="AE126" s="6"/>
      <c r="AF126" s="5"/>
      <c r="AG126" s="6"/>
      <c r="AH126" s="5"/>
      <c r="AI126" s="145"/>
      <c r="AJ126" s="122"/>
      <c r="AK126" s="144"/>
      <c r="AL126" s="17">
        <f t="shared" si="8"/>
        <v>13</v>
      </c>
      <c r="AM126" s="17" t="str">
        <f t="shared" si="5"/>
        <v>Сидорова  Валерия Романовна</v>
      </c>
      <c r="AN126" s="17" t="str">
        <f t="shared" si="6"/>
        <v>ТУЛЬСКАЯ область</v>
      </c>
    </row>
    <row r="127" spans="1:40" ht="13.5" hidden="1" customHeight="1" outlineLevel="1" x14ac:dyDescent="0.2">
      <c r="A127" s="485">
        <v>114</v>
      </c>
      <c r="B127" s="384" t="s">
        <v>472</v>
      </c>
      <c r="C127" s="49" t="s">
        <v>490</v>
      </c>
      <c r="D127" s="49" t="s">
        <v>542</v>
      </c>
      <c r="E127" s="73">
        <v>37140</v>
      </c>
      <c r="F127" s="49" t="s">
        <v>22</v>
      </c>
      <c r="G127" s="190" t="s">
        <v>475</v>
      </c>
      <c r="H127" s="286">
        <f t="shared" si="7"/>
        <v>1</v>
      </c>
      <c r="I127" s="112"/>
      <c r="J127" s="6"/>
      <c r="K127" s="33"/>
      <c r="L127" s="119"/>
      <c r="M127" s="345"/>
      <c r="N127" s="337"/>
      <c r="O127" s="112"/>
      <c r="P127" s="6"/>
      <c r="Q127" s="33"/>
      <c r="R127" s="6"/>
      <c r="S127" s="345"/>
      <c r="T127" s="337"/>
      <c r="U127" s="112"/>
      <c r="V127" s="110"/>
      <c r="W127" s="337"/>
      <c r="X127" s="122"/>
      <c r="Y127" s="142"/>
      <c r="Z127" s="122"/>
      <c r="AA127" s="6"/>
      <c r="AB127" s="5"/>
      <c r="AC127" s="144" t="s">
        <v>97</v>
      </c>
      <c r="AD127" s="120"/>
      <c r="AE127" s="6"/>
      <c r="AF127" s="5"/>
      <c r="AG127" s="6"/>
      <c r="AH127" s="5"/>
      <c r="AI127" s="145"/>
      <c r="AJ127" s="122"/>
      <c r="AK127" s="144"/>
      <c r="AL127" s="17">
        <f t="shared" si="8"/>
        <v>13</v>
      </c>
      <c r="AM127" s="17" t="str">
        <f t="shared" si="5"/>
        <v>Матинян Анаит Арменовна</v>
      </c>
      <c r="AN127" s="17" t="str">
        <f t="shared" si="6"/>
        <v>ТУЛЬСКАЯ область</v>
      </c>
    </row>
    <row r="128" spans="1:40" ht="14.1" hidden="1" customHeight="1" outlineLevel="1" x14ac:dyDescent="0.2">
      <c r="A128" s="485">
        <v>115</v>
      </c>
      <c r="B128" s="384" t="s">
        <v>472</v>
      </c>
      <c r="C128" s="95" t="s">
        <v>543</v>
      </c>
      <c r="D128" s="95" t="s">
        <v>544</v>
      </c>
      <c r="E128" s="99">
        <v>37172</v>
      </c>
      <c r="F128" s="100" t="s">
        <v>21</v>
      </c>
      <c r="G128" s="266" t="s">
        <v>505</v>
      </c>
      <c r="H128" s="286">
        <f t="shared" si="7"/>
        <v>1</v>
      </c>
      <c r="I128" s="112"/>
      <c r="J128" s="6"/>
      <c r="K128" s="33"/>
      <c r="L128" s="119"/>
      <c r="M128" s="345"/>
      <c r="N128" s="337"/>
      <c r="O128" s="112"/>
      <c r="P128" s="6"/>
      <c r="Q128" s="33"/>
      <c r="R128" s="6"/>
      <c r="S128" s="345"/>
      <c r="T128" s="337"/>
      <c r="U128" s="112"/>
      <c r="V128" s="110"/>
      <c r="W128" s="337"/>
      <c r="X128" s="122"/>
      <c r="Y128" s="142"/>
      <c r="Z128" s="122"/>
      <c r="AA128" s="6"/>
      <c r="AB128" s="5"/>
      <c r="AC128" s="144" t="s">
        <v>97</v>
      </c>
      <c r="AD128" s="120"/>
      <c r="AE128" s="6"/>
      <c r="AF128" s="5"/>
      <c r="AG128" s="6"/>
      <c r="AH128" s="5"/>
      <c r="AI128" s="145"/>
      <c r="AJ128" s="122"/>
      <c r="AK128" s="144"/>
      <c r="AL128" s="17">
        <f t="shared" si="8"/>
        <v>13</v>
      </c>
      <c r="AM128" s="17" t="str">
        <f t="shared" si="5"/>
        <v>Владимирова Анжелика Владимировна</v>
      </c>
      <c r="AN128" s="17" t="str">
        <f t="shared" si="6"/>
        <v>ТУЛЬСКАЯ область</v>
      </c>
    </row>
    <row r="129" spans="1:40" ht="14.1" hidden="1" customHeight="1" outlineLevel="1" x14ac:dyDescent="0.2">
      <c r="A129" s="485">
        <v>116</v>
      </c>
      <c r="B129" s="384" t="s">
        <v>472</v>
      </c>
      <c r="C129" s="49" t="s">
        <v>545</v>
      </c>
      <c r="D129" s="49" t="s">
        <v>546</v>
      </c>
      <c r="E129" s="73">
        <v>36637</v>
      </c>
      <c r="F129" s="49" t="s">
        <v>21</v>
      </c>
      <c r="G129" s="190" t="s">
        <v>515</v>
      </c>
      <c r="H129" s="286">
        <f t="shared" si="7"/>
        <v>1</v>
      </c>
      <c r="I129" s="112"/>
      <c r="J129" s="6"/>
      <c r="K129" s="33"/>
      <c r="L129" s="119"/>
      <c r="M129" s="345"/>
      <c r="N129" s="337"/>
      <c r="O129" s="112"/>
      <c r="P129" s="6"/>
      <c r="Q129" s="33"/>
      <c r="R129" s="6"/>
      <c r="S129" s="345"/>
      <c r="T129" s="337"/>
      <c r="U129" s="112"/>
      <c r="V129" s="110"/>
      <c r="W129" s="337"/>
      <c r="X129" s="122"/>
      <c r="Y129" s="142"/>
      <c r="Z129" s="122"/>
      <c r="AA129" s="6"/>
      <c r="AB129" s="5"/>
      <c r="AC129" s="144"/>
      <c r="AD129" s="120"/>
      <c r="AE129" s="6" t="s">
        <v>97</v>
      </c>
      <c r="AF129" s="5"/>
      <c r="AG129" s="6"/>
      <c r="AH129" s="5"/>
      <c r="AI129" s="145"/>
      <c r="AJ129" s="122"/>
      <c r="AK129" s="144"/>
      <c r="AL129" s="17">
        <f t="shared" si="8"/>
        <v>15</v>
      </c>
      <c r="AM129" s="17" t="str">
        <f t="shared" si="5"/>
        <v>Борисова  Анастасия Алексеевна</v>
      </c>
      <c r="AN129" s="17" t="str">
        <f t="shared" si="6"/>
        <v>ТУЛЬСКАЯ область</v>
      </c>
    </row>
    <row r="130" spans="1:40" ht="14.1" hidden="1" customHeight="1" outlineLevel="1" x14ac:dyDescent="0.2">
      <c r="A130" s="485">
        <v>117</v>
      </c>
      <c r="B130" s="384" t="s">
        <v>472</v>
      </c>
      <c r="C130" s="49" t="s">
        <v>547</v>
      </c>
      <c r="D130" s="49" t="s">
        <v>548</v>
      </c>
      <c r="E130" s="73">
        <v>36635</v>
      </c>
      <c r="F130" s="56" t="s">
        <v>20</v>
      </c>
      <c r="G130" s="268" t="s">
        <v>515</v>
      </c>
      <c r="H130" s="286">
        <f t="shared" si="7"/>
        <v>2</v>
      </c>
      <c r="I130" s="112"/>
      <c r="J130" s="6"/>
      <c r="K130" s="33"/>
      <c r="L130" s="119"/>
      <c r="M130" s="345"/>
      <c r="N130" s="337"/>
      <c r="O130" s="112"/>
      <c r="P130" s="6"/>
      <c r="Q130" s="33"/>
      <c r="R130" s="6"/>
      <c r="S130" s="345"/>
      <c r="T130" s="337"/>
      <c r="U130" s="112"/>
      <c r="V130" s="110"/>
      <c r="W130" s="337"/>
      <c r="X130" s="122"/>
      <c r="Y130" s="142"/>
      <c r="Z130" s="122"/>
      <c r="AA130" s="6"/>
      <c r="AB130" s="5"/>
      <c r="AC130" s="144"/>
      <c r="AD130" s="120"/>
      <c r="AE130" s="6"/>
      <c r="AF130" s="5" t="s">
        <v>97</v>
      </c>
      <c r="AG130" s="6" t="s">
        <v>97</v>
      </c>
      <c r="AH130" s="5"/>
      <c r="AI130" s="145"/>
      <c r="AJ130" s="122"/>
      <c r="AK130" s="144"/>
      <c r="AL130" s="17">
        <f t="shared" si="8"/>
        <v>15</v>
      </c>
      <c r="AM130" s="17" t="str">
        <f t="shared" si="5"/>
        <v>Щеникова Алина Викторовна</v>
      </c>
      <c r="AN130" s="17" t="str">
        <f t="shared" si="6"/>
        <v>ТУЛЬСКАЯ область</v>
      </c>
    </row>
    <row r="131" spans="1:40" ht="14.1" hidden="1" customHeight="1" outlineLevel="1" x14ac:dyDescent="0.2">
      <c r="A131" s="485">
        <v>118</v>
      </c>
      <c r="B131" s="384" t="s">
        <v>472</v>
      </c>
      <c r="C131" s="49" t="s">
        <v>549</v>
      </c>
      <c r="D131" s="49" t="s">
        <v>550</v>
      </c>
      <c r="E131" s="73">
        <v>35926</v>
      </c>
      <c r="F131" s="56" t="s">
        <v>21</v>
      </c>
      <c r="G131" s="268" t="s">
        <v>494</v>
      </c>
      <c r="H131" s="286">
        <f t="shared" si="7"/>
        <v>1</v>
      </c>
      <c r="I131" s="112"/>
      <c r="J131" s="6"/>
      <c r="K131" s="33"/>
      <c r="L131" s="119"/>
      <c r="M131" s="345"/>
      <c r="N131" s="337"/>
      <c r="O131" s="112"/>
      <c r="P131" s="6"/>
      <c r="Q131" s="33"/>
      <c r="R131" s="6"/>
      <c r="S131" s="345"/>
      <c r="T131" s="337"/>
      <c r="U131" s="112"/>
      <c r="V131" s="110"/>
      <c r="W131" s="337"/>
      <c r="X131" s="122"/>
      <c r="Y131" s="142"/>
      <c r="Z131" s="122"/>
      <c r="AA131" s="6"/>
      <c r="AB131" s="5"/>
      <c r="AC131" s="144"/>
      <c r="AD131" s="120"/>
      <c r="AE131" s="6"/>
      <c r="AF131" s="5"/>
      <c r="AG131" s="6"/>
      <c r="AH131" s="5"/>
      <c r="AI131" s="145" t="s">
        <v>97</v>
      </c>
      <c r="AJ131" s="122"/>
      <c r="AK131" s="144"/>
      <c r="AL131" s="17">
        <f t="shared" si="8"/>
        <v>16</v>
      </c>
      <c r="AM131" s="17" t="str">
        <f t="shared" si="5"/>
        <v>Батырева Елена Евгеньевна</v>
      </c>
      <c r="AN131" s="17" t="str">
        <f t="shared" si="6"/>
        <v>ТУЛЬСКАЯ область</v>
      </c>
    </row>
    <row r="132" spans="1:40" ht="14.1" hidden="1" customHeight="1" outlineLevel="1" x14ac:dyDescent="0.2">
      <c r="A132" s="485">
        <v>119</v>
      </c>
      <c r="B132" s="384" t="s">
        <v>472</v>
      </c>
      <c r="C132" s="49" t="s">
        <v>551</v>
      </c>
      <c r="D132" s="49" t="s">
        <v>552</v>
      </c>
      <c r="E132" s="73">
        <v>35860</v>
      </c>
      <c r="F132" s="56" t="s">
        <v>21</v>
      </c>
      <c r="G132" s="268" t="s">
        <v>505</v>
      </c>
      <c r="H132" s="286">
        <f t="shared" si="7"/>
        <v>1</v>
      </c>
      <c r="I132" s="112"/>
      <c r="J132" s="6"/>
      <c r="K132" s="33"/>
      <c r="L132" s="119"/>
      <c r="M132" s="345"/>
      <c r="N132" s="337"/>
      <c r="O132" s="112"/>
      <c r="P132" s="6"/>
      <c r="Q132" s="33"/>
      <c r="R132" s="6"/>
      <c r="S132" s="345"/>
      <c r="T132" s="337"/>
      <c r="U132" s="112"/>
      <c r="V132" s="110"/>
      <c r="W132" s="337"/>
      <c r="X132" s="122"/>
      <c r="Y132" s="142"/>
      <c r="Z132" s="122"/>
      <c r="AA132" s="6"/>
      <c r="AB132" s="5"/>
      <c r="AC132" s="144"/>
      <c r="AD132" s="120"/>
      <c r="AE132" s="6"/>
      <c r="AF132" s="5"/>
      <c r="AG132" s="6"/>
      <c r="AH132" s="5"/>
      <c r="AI132" s="145" t="s">
        <v>97</v>
      </c>
      <c r="AJ132" s="122"/>
      <c r="AK132" s="144"/>
      <c r="AL132" s="17">
        <f t="shared" si="8"/>
        <v>17</v>
      </c>
      <c r="AM132" s="17" t="str">
        <f t="shared" si="5"/>
        <v>Белозор Анжела Геннадьевна</v>
      </c>
      <c r="AN132" s="17" t="str">
        <f t="shared" si="6"/>
        <v>ТУЛЬСКАЯ область</v>
      </c>
    </row>
    <row r="133" spans="1:40" ht="14.1" hidden="1" customHeight="1" outlineLevel="1" x14ac:dyDescent="0.2">
      <c r="A133" s="485">
        <v>120</v>
      </c>
      <c r="B133" s="384" t="s">
        <v>472</v>
      </c>
      <c r="C133" s="49" t="s">
        <v>553</v>
      </c>
      <c r="D133" s="49" t="s">
        <v>554</v>
      </c>
      <c r="E133" s="73">
        <v>35585</v>
      </c>
      <c r="F133" s="49" t="s">
        <v>20</v>
      </c>
      <c r="G133" s="268" t="s">
        <v>496</v>
      </c>
      <c r="H133" s="286">
        <f t="shared" si="7"/>
        <v>1</v>
      </c>
      <c r="I133" s="112"/>
      <c r="J133" s="6"/>
      <c r="K133" s="33"/>
      <c r="L133" s="119"/>
      <c r="M133" s="345"/>
      <c r="N133" s="337"/>
      <c r="O133" s="112"/>
      <c r="P133" s="6"/>
      <c r="Q133" s="33"/>
      <c r="R133" s="6"/>
      <c r="S133" s="345"/>
      <c r="T133" s="337"/>
      <c r="U133" s="112"/>
      <c r="V133" s="110"/>
      <c r="W133" s="337"/>
      <c r="X133" s="122"/>
      <c r="Y133" s="142"/>
      <c r="Z133" s="122"/>
      <c r="AA133" s="6"/>
      <c r="AB133" s="5"/>
      <c r="AC133" s="144"/>
      <c r="AD133" s="120"/>
      <c r="AE133" s="6"/>
      <c r="AF133" s="5"/>
      <c r="AG133" s="6"/>
      <c r="AH133" s="5"/>
      <c r="AI133" s="145" t="s">
        <v>97</v>
      </c>
      <c r="AJ133" s="122"/>
      <c r="AK133" s="144"/>
      <c r="AL133" s="17">
        <f t="shared" si="8"/>
        <v>17</v>
      </c>
      <c r="AM133" s="17" t="str">
        <f t="shared" si="5"/>
        <v>Черевань Екатерина Игоревна</v>
      </c>
      <c r="AN133" s="17" t="str">
        <f t="shared" si="6"/>
        <v>ТУЛЬСКАЯ область</v>
      </c>
    </row>
    <row r="134" spans="1:40" ht="14.1" hidden="1" customHeight="1" outlineLevel="1" x14ac:dyDescent="0.2">
      <c r="A134" s="485">
        <v>121</v>
      </c>
      <c r="B134" s="384" t="s">
        <v>472</v>
      </c>
      <c r="C134" s="49" t="s">
        <v>555</v>
      </c>
      <c r="D134" s="49" t="s">
        <v>556</v>
      </c>
      <c r="E134" s="73">
        <v>35958</v>
      </c>
      <c r="F134" s="49" t="s">
        <v>19</v>
      </c>
      <c r="G134" s="268" t="s">
        <v>515</v>
      </c>
      <c r="H134" s="286">
        <f t="shared" si="7"/>
        <v>2</v>
      </c>
      <c r="I134" s="112"/>
      <c r="J134" s="6"/>
      <c r="K134" s="33"/>
      <c r="L134" s="119"/>
      <c r="M134" s="345"/>
      <c r="N134" s="337"/>
      <c r="O134" s="112"/>
      <c r="P134" s="6"/>
      <c r="Q134" s="33"/>
      <c r="R134" s="6"/>
      <c r="S134" s="345"/>
      <c r="T134" s="337"/>
      <c r="U134" s="112"/>
      <c r="V134" s="110"/>
      <c r="W134" s="337"/>
      <c r="X134" s="122"/>
      <c r="Y134" s="142"/>
      <c r="Z134" s="122"/>
      <c r="AA134" s="6"/>
      <c r="AB134" s="5"/>
      <c r="AC134" s="144"/>
      <c r="AD134" s="120"/>
      <c r="AE134" s="6"/>
      <c r="AF134" s="5"/>
      <c r="AG134" s="6"/>
      <c r="AH134" s="5"/>
      <c r="AI134" s="145" t="s">
        <v>97</v>
      </c>
      <c r="AJ134" s="122"/>
      <c r="AK134" s="144" t="s">
        <v>97</v>
      </c>
      <c r="AL134" s="17">
        <f t="shared" si="8"/>
        <v>16</v>
      </c>
      <c r="AM134" s="17" t="str">
        <f t="shared" si="5"/>
        <v>Еремеева Ольга Олеговна</v>
      </c>
      <c r="AN134" s="17" t="str">
        <f t="shared" si="6"/>
        <v>ТУЛЬСКАЯ область</v>
      </c>
    </row>
    <row r="135" spans="1:40" ht="14.1" hidden="1" customHeight="1" outlineLevel="1" thickBot="1" x14ac:dyDescent="0.25">
      <c r="A135" s="485">
        <v>122</v>
      </c>
      <c r="B135" s="385" t="s">
        <v>472</v>
      </c>
      <c r="C135" s="91" t="s">
        <v>557</v>
      </c>
      <c r="D135" s="91" t="s">
        <v>558</v>
      </c>
      <c r="E135" s="101">
        <v>34512</v>
      </c>
      <c r="F135" s="93" t="s">
        <v>95</v>
      </c>
      <c r="G135" s="263" t="s">
        <v>486</v>
      </c>
      <c r="H135" s="287">
        <f t="shared" si="7"/>
        <v>1</v>
      </c>
      <c r="I135" s="163"/>
      <c r="J135" s="160"/>
      <c r="K135" s="161"/>
      <c r="L135" s="162"/>
      <c r="M135" s="346"/>
      <c r="N135" s="338"/>
      <c r="O135" s="163"/>
      <c r="P135" s="160"/>
      <c r="Q135" s="161"/>
      <c r="R135" s="160"/>
      <c r="S135" s="346"/>
      <c r="T135" s="338"/>
      <c r="U135" s="163"/>
      <c r="V135" s="164"/>
      <c r="W135" s="338"/>
      <c r="X135" s="123"/>
      <c r="Y135" s="143"/>
      <c r="Z135" s="123"/>
      <c r="AA135" s="160"/>
      <c r="AB135" s="165"/>
      <c r="AC135" s="166"/>
      <c r="AD135" s="167"/>
      <c r="AE135" s="160"/>
      <c r="AF135" s="165"/>
      <c r="AG135" s="160"/>
      <c r="AH135" s="165"/>
      <c r="AI135" s="168"/>
      <c r="AJ135" s="123"/>
      <c r="AK135" s="166" t="s">
        <v>97</v>
      </c>
      <c r="AL135" s="17">
        <f t="shared" si="8"/>
        <v>20</v>
      </c>
      <c r="AM135" s="17" t="str">
        <f t="shared" si="5"/>
        <v>Сорокина Ксения Дмитриевна</v>
      </c>
      <c r="AN135" s="17" t="str">
        <f t="shared" si="6"/>
        <v>ТУЛЬСКАЯ область</v>
      </c>
    </row>
    <row r="136" spans="1:40" ht="14.1" hidden="1" customHeight="1" outlineLevel="1" x14ac:dyDescent="0.2">
      <c r="A136" s="485">
        <v>123</v>
      </c>
      <c r="B136" s="383" t="s">
        <v>562</v>
      </c>
      <c r="C136" s="85" t="s">
        <v>581</v>
      </c>
      <c r="D136" s="85" t="s">
        <v>582</v>
      </c>
      <c r="E136" s="97">
        <v>36697</v>
      </c>
      <c r="F136" s="87" t="s">
        <v>95</v>
      </c>
      <c r="G136" s="262" t="s">
        <v>568</v>
      </c>
      <c r="H136" s="289">
        <f t="shared" si="7"/>
        <v>2</v>
      </c>
      <c r="I136" s="172"/>
      <c r="J136" s="169"/>
      <c r="K136" s="170"/>
      <c r="L136" s="171"/>
      <c r="M136" s="348"/>
      <c r="N136" s="340"/>
      <c r="O136" s="172" t="s">
        <v>97</v>
      </c>
      <c r="P136" s="169"/>
      <c r="Q136" s="170"/>
      <c r="R136" s="169"/>
      <c r="S136" s="348" t="s">
        <v>97</v>
      </c>
      <c r="T136" s="340"/>
      <c r="U136" s="172"/>
      <c r="V136" s="173"/>
      <c r="W136" s="340"/>
      <c r="X136" s="158"/>
      <c r="Y136" s="174"/>
      <c r="Z136" s="158"/>
      <c r="AA136" s="169"/>
      <c r="AB136" s="170"/>
      <c r="AC136" s="171"/>
      <c r="AD136" s="172"/>
      <c r="AE136" s="169"/>
      <c r="AF136" s="170"/>
      <c r="AG136" s="169"/>
      <c r="AH136" s="170"/>
      <c r="AI136" s="173"/>
      <c r="AJ136" s="158"/>
      <c r="AK136" s="171"/>
      <c r="AL136" s="17">
        <f t="shared" si="8"/>
        <v>14</v>
      </c>
      <c r="AM136" s="17" t="str">
        <f t="shared" si="5"/>
        <v>Трешкалов Николай Валериевич</v>
      </c>
      <c r="AN136" s="17" t="str">
        <f t="shared" si="6"/>
        <v>ТВЕРСКАЯ область</v>
      </c>
    </row>
    <row r="137" spans="1:40" ht="14.1" hidden="1" customHeight="1" outlineLevel="1" x14ac:dyDescent="0.2">
      <c r="A137" s="485">
        <v>124</v>
      </c>
      <c r="B137" s="384" t="s">
        <v>562</v>
      </c>
      <c r="C137" s="49" t="s">
        <v>583</v>
      </c>
      <c r="D137" s="49" t="s">
        <v>230</v>
      </c>
      <c r="E137" s="73">
        <v>36858</v>
      </c>
      <c r="F137" s="56" t="s">
        <v>21</v>
      </c>
      <c r="G137" s="189" t="s">
        <v>571</v>
      </c>
      <c r="H137" s="286">
        <f t="shared" si="7"/>
        <v>2</v>
      </c>
      <c r="I137" s="112"/>
      <c r="J137" s="6"/>
      <c r="K137" s="33"/>
      <c r="L137" s="119"/>
      <c r="M137" s="345"/>
      <c r="N137" s="337"/>
      <c r="O137" s="112" t="s">
        <v>97</v>
      </c>
      <c r="P137" s="6"/>
      <c r="Q137" s="33"/>
      <c r="R137" s="6"/>
      <c r="S137" s="345" t="s">
        <v>97</v>
      </c>
      <c r="T137" s="337"/>
      <c r="U137" s="112"/>
      <c r="V137" s="110"/>
      <c r="W137" s="337"/>
      <c r="X137" s="122"/>
      <c r="Y137" s="142"/>
      <c r="Z137" s="122"/>
      <c r="AA137" s="6"/>
      <c r="AB137" s="5"/>
      <c r="AC137" s="144"/>
      <c r="AD137" s="120"/>
      <c r="AE137" s="6"/>
      <c r="AF137" s="5"/>
      <c r="AG137" s="6"/>
      <c r="AH137" s="5"/>
      <c r="AI137" s="145"/>
      <c r="AJ137" s="122"/>
      <c r="AK137" s="144"/>
      <c r="AL137" s="17">
        <f t="shared" si="8"/>
        <v>14</v>
      </c>
      <c r="AM137" s="17" t="str">
        <f t="shared" si="5"/>
        <v>Пыляев Дмитрий Сергеевич</v>
      </c>
      <c r="AN137" s="17" t="str">
        <f t="shared" si="6"/>
        <v>ТВЕРСКАЯ область</v>
      </c>
    </row>
    <row r="138" spans="1:40" ht="14.1" hidden="1" customHeight="1" outlineLevel="1" x14ac:dyDescent="0.2">
      <c r="A138" s="485">
        <v>125</v>
      </c>
      <c r="B138" s="384" t="s">
        <v>562</v>
      </c>
      <c r="C138" s="49" t="s">
        <v>584</v>
      </c>
      <c r="D138" s="49" t="s">
        <v>585</v>
      </c>
      <c r="E138" s="73">
        <v>36432</v>
      </c>
      <c r="F138" s="56" t="s">
        <v>95</v>
      </c>
      <c r="G138" s="189" t="s">
        <v>568</v>
      </c>
      <c r="H138" s="286">
        <f t="shared" si="7"/>
        <v>2</v>
      </c>
      <c r="I138" s="112"/>
      <c r="J138" s="6"/>
      <c r="K138" s="33"/>
      <c r="L138" s="119"/>
      <c r="M138" s="345"/>
      <c r="N138" s="337"/>
      <c r="O138" s="112"/>
      <c r="P138" s="6"/>
      <c r="Q138" s="33" t="s">
        <v>97</v>
      </c>
      <c r="R138" s="6"/>
      <c r="S138" s="345" t="s">
        <v>97</v>
      </c>
      <c r="T138" s="337"/>
      <c r="U138" s="112"/>
      <c r="V138" s="110"/>
      <c r="W138" s="337"/>
      <c r="X138" s="122"/>
      <c r="Y138" s="142"/>
      <c r="Z138" s="122"/>
      <c r="AA138" s="6"/>
      <c r="AB138" s="5"/>
      <c r="AC138" s="144"/>
      <c r="AD138" s="120"/>
      <c r="AE138" s="6"/>
      <c r="AF138" s="5"/>
      <c r="AG138" s="6"/>
      <c r="AH138" s="5"/>
      <c r="AI138" s="145"/>
      <c r="AJ138" s="122"/>
      <c r="AK138" s="144"/>
      <c r="AL138" s="17">
        <f t="shared" si="8"/>
        <v>15</v>
      </c>
      <c r="AM138" s="17" t="str">
        <f t="shared" si="5"/>
        <v>Семиков Кирилл Геннадьевич</v>
      </c>
      <c r="AN138" s="17" t="str">
        <f t="shared" si="6"/>
        <v>ТВЕРСКАЯ область</v>
      </c>
    </row>
    <row r="139" spans="1:40" ht="14.1" hidden="1" customHeight="1" outlineLevel="1" x14ac:dyDescent="0.2">
      <c r="A139" s="485">
        <v>126</v>
      </c>
      <c r="B139" s="384" t="s">
        <v>562</v>
      </c>
      <c r="C139" s="49" t="s">
        <v>586</v>
      </c>
      <c r="D139" s="49" t="s">
        <v>343</v>
      </c>
      <c r="E139" s="73">
        <v>36107</v>
      </c>
      <c r="F139" s="56" t="s">
        <v>19</v>
      </c>
      <c r="G139" s="189" t="s">
        <v>571</v>
      </c>
      <c r="H139" s="286">
        <f t="shared" si="7"/>
        <v>1</v>
      </c>
      <c r="I139" s="112"/>
      <c r="J139" s="6"/>
      <c r="K139" s="33"/>
      <c r="L139" s="119"/>
      <c r="M139" s="345"/>
      <c r="N139" s="337"/>
      <c r="O139" s="112"/>
      <c r="P139" s="6"/>
      <c r="Q139" s="33"/>
      <c r="R139" s="6"/>
      <c r="S139" s="345"/>
      <c r="T139" s="337"/>
      <c r="U139" s="112" t="s">
        <v>97</v>
      </c>
      <c r="V139" s="110"/>
      <c r="W139" s="337"/>
      <c r="X139" s="122"/>
      <c r="Y139" s="142"/>
      <c r="Z139" s="122"/>
      <c r="AA139" s="6"/>
      <c r="AB139" s="5"/>
      <c r="AC139" s="144"/>
      <c r="AD139" s="120"/>
      <c r="AE139" s="6"/>
      <c r="AF139" s="5"/>
      <c r="AG139" s="6"/>
      <c r="AH139" s="5"/>
      <c r="AI139" s="145"/>
      <c r="AJ139" s="122"/>
      <c r="AK139" s="144"/>
      <c r="AL139" s="17">
        <f t="shared" si="8"/>
        <v>16</v>
      </c>
      <c r="AM139" s="17" t="str">
        <f t="shared" si="5"/>
        <v>Захаров Максим Александрович</v>
      </c>
      <c r="AN139" s="17" t="str">
        <f t="shared" si="6"/>
        <v>ТВЕРСКАЯ область</v>
      </c>
    </row>
    <row r="140" spans="1:40" ht="14.1" hidden="1" customHeight="1" outlineLevel="1" x14ac:dyDescent="0.2">
      <c r="A140" s="485">
        <v>127</v>
      </c>
      <c r="B140" s="384" t="s">
        <v>562</v>
      </c>
      <c r="C140" s="49" t="s">
        <v>587</v>
      </c>
      <c r="D140" s="49" t="s">
        <v>392</v>
      </c>
      <c r="E140" s="73">
        <v>36074</v>
      </c>
      <c r="F140" s="56" t="s">
        <v>20</v>
      </c>
      <c r="G140" s="189" t="s">
        <v>565</v>
      </c>
      <c r="H140" s="286">
        <f t="shared" si="7"/>
        <v>2</v>
      </c>
      <c r="I140" s="112"/>
      <c r="J140" s="6"/>
      <c r="K140" s="33"/>
      <c r="L140" s="119"/>
      <c r="M140" s="345"/>
      <c r="N140" s="337"/>
      <c r="O140" s="112"/>
      <c r="P140" s="6"/>
      <c r="Q140" s="33"/>
      <c r="R140" s="6"/>
      <c r="S140" s="345"/>
      <c r="T140" s="337"/>
      <c r="U140" s="112" t="s">
        <v>97</v>
      </c>
      <c r="V140" s="110" t="s">
        <v>97</v>
      </c>
      <c r="W140" s="337"/>
      <c r="X140" s="122"/>
      <c r="Y140" s="142"/>
      <c r="Z140" s="122"/>
      <c r="AA140" s="6"/>
      <c r="AB140" s="5"/>
      <c r="AC140" s="144"/>
      <c r="AD140" s="120"/>
      <c r="AE140" s="6"/>
      <c r="AF140" s="5"/>
      <c r="AG140" s="6"/>
      <c r="AH140" s="5"/>
      <c r="AI140" s="145"/>
      <c r="AJ140" s="122"/>
      <c r="AK140" s="144"/>
      <c r="AL140" s="17">
        <f t="shared" si="8"/>
        <v>16</v>
      </c>
      <c r="AM140" s="17" t="str">
        <f t="shared" si="5"/>
        <v>Жуков Дмитрий Игоревич</v>
      </c>
      <c r="AN140" s="17" t="str">
        <f t="shared" si="6"/>
        <v>ТВЕРСКАЯ область</v>
      </c>
    </row>
    <row r="141" spans="1:40" s="479" customFormat="1" ht="14.1" hidden="1" customHeight="1" outlineLevel="1" x14ac:dyDescent="0.2">
      <c r="A141" s="485">
        <v>128</v>
      </c>
      <c r="B141" s="384" t="s">
        <v>562</v>
      </c>
      <c r="C141" s="49" t="s">
        <v>588</v>
      </c>
      <c r="D141" s="49" t="s">
        <v>589</v>
      </c>
      <c r="E141" s="73">
        <v>37733</v>
      </c>
      <c r="F141" s="56" t="s">
        <v>23</v>
      </c>
      <c r="G141" s="189" t="s">
        <v>565</v>
      </c>
      <c r="H141" s="286">
        <f t="shared" si="7"/>
        <v>2</v>
      </c>
      <c r="I141" s="480"/>
      <c r="J141" s="6"/>
      <c r="K141" s="33"/>
      <c r="L141" s="119"/>
      <c r="M141" s="345"/>
      <c r="N141" s="337"/>
      <c r="O141" s="480"/>
      <c r="P141" s="6"/>
      <c r="Q141" s="33"/>
      <c r="R141" s="6"/>
      <c r="S141" s="345"/>
      <c r="T141" s="337"/>
      <c r="U141" s="480"/>
      <c r="V141" s="110"/>
      <c r="W141" s="337"/>
      <c r="X141" s="122"/>
      <c r="Y141" s="142"/>
      <c r="Z141" s="122" t="s">
        <v>97</v>
      </c>
      <c r="AA141" s="6" t="s">
        <v>97</v>
      </c>
      <c r="AB141" s="5"/>
      <c r="AC141" s="144"/>
      <c r="AD141" s="120"/>
      <c r="AE141" s="6"/>
      <c r="AF141" s="5"/>
      <c r="AG141" s="6"/>
      <c r="AH141" s="5"/>
      <c r="AI141" s="145"/>
      <c r="AJ141" s="122"/>
      <c r="AK141" s="144"/>
      <c r="AL141" s="17">
        <f t="shared" si="8"/>
        <v>12</v>
      </c>
      <c r="AM141" s="17" t="str">
        <f t="shared" si="5"/>
        <v>Тир Яна Сергеевна</v>
      </c>
      <c r="AN141" s="17" t="str">
        <f t="shared" si="6"/>
        <v>ТВЕРСКАЯ область</v>
      </c>
    </row>
    <row r="142" spans="1:40" ht="14.1" hidden="1" customHeight="1" outlineLevel="1" x14ac:dyDescent="0.2">
      <c r="A142" s="485">
        <v>129</v>
      </c>
      <c r="B142" s="384" t="s">
        <v>562</v>
      </c>
      <c r="C142" s="49" t="s">
        <v>691</v>
      </c>
      <c r="D142" s="49" t="s">
        <v>692</v>
      </c>
      <c r="E142" s="73">
        <v>37590</v>
      </c>
      <c r="F142" s="56" t="s">
        <v>22</v>
      </c>
      <c r="G142" s="189" t="s">
        <v>571</v>
      </c>
      <c r="H142" s="286">
        <f t="shared" si="7"/>
        <v>1</v>
      </c>
      <c r="I142" s="112"/>
      <c r="J142" s="6"/>
      <c r="K142" s="33"/>
      <c r="L142" s="119"/>
      <c r="M142" s="345"/>
      <c r="N142" s="337"/>
      <c r="O142" s="112"/>
      <c r="P142" s="6"/>
      <c r="Q142" s="33"/>
      <c r="R142" s="6"/>
      <c r="S142" s="345"/>
      <c r="T142" s="337"/>
      <c r="U142" s="112"/>
      <c r="V142" s="110"/>
      <c r="W142" s="337"/>
      <c r="X142" s="122"/>
      <c r="Y142" s="142"/>
      <c r="Z142" s="122" t="s">
        <v>97</v>
      </c>
      <c r="AA142" s="6"/>
      <c r="AB142" s="5"/>
      <c r="AC142" s="144"/>
      <c r="AD142" s="120"/>
      <c r="AE142" s="6"/>
      <c r="AF142" s="5"/>
      <c r="AG142" s="6"/>
      <c r="AH142" s="5"/>
      <c r="AI142" s="145"/>
      <c r="AJ142" s="122"/>
      <c r="AK142" s="144"/>
      <c r="AL142" s="17">
        <f t="shared" si="8"/>
        <v>12</v>
      </c>
      <c r="AM142" s="17" t="str">
        <f t="shared" si="5"/>
        <v>Липашова Ольга Дмитриевна</v>
      </c>
      <c r="AN142" s="17" t="str">
        <f t="shared" si="6"/>
        <v>ТВЕРСКАЯ область</v>
      </c>
    </row>
    <row r="143" spans="1:40" s="479" customFormat="1" ht="14.1" hidden="1" customHeight="1" outlineLevel="1" x14ac:dyDescent="0.2">
      <c r="A143" s="485">
        <v>130</v>
      </c>
      <c r="B143" s="384" t="s">
        <v>562</v>
      </c>
      <c r="C143" s="49" t="s">
        <v>693</v>
      </c>
      <c r="D143" s="49" t="s">
        <v>694</v>
      </c>
      <c r="E143" s="73">
        <v>36964</v>
      </c>
      <c r="F143" s="56" t="s">
        <v>21</v>
      </c>
      <c r="G143" s="189" t="s">
        <v>568</v>
      </c>
      <c r="H143" s="286">
        <f t="shared" si="7"/>
        <v>1</v>
      </c>
      <c r="I143" s="480"/>
      <c r="J143" s="6"/>
      <c r="K143" s="33"/>
      <c r="L143" s="119"/>
      <c r="M143" s="345"/>
      <c r="N143" s="337"/>
      <c r="O143" s="480"/>
      <c r="P143" s="6"/>
      <c r="Q143" s="33"/>
      <c r="R143" s="6"/>
      <c r="S143" s="345"/>
      <c r="T143" s="337"/>
      <c r="U143" s="480"/>
      <c r="V143" s="110"/>
      <c r="W143" s="337"/>
      <c r="X143" s="122"/>
      <c r="Y143" s="142"/>
      <c r="Z143" s="122"/>
      <c r="AA143" s="6"/>
      <c r="AB143" s="5"/>
      <c r="AC143" s="144"/>
      <c r="AD143" s="120" t="s">
        <v>97</v>
      </c>
      <c r="AE143" s="6"/>
      <c r="AF143" s="5"/>
      <c r="AG143" s="6"/>
      <c r="AH143" s="5"/>
      <c r="AI143" s="145"/>
      <c r="AJ143" s="122"/>
      <c r="AK143" s="144"/>
      <c r="AL143" s="17"/>
      <c r="AM143" s="17" t="str">
        <f t="shared" si="5"/>
        <v xml:space="preserve">Костылева Софья Сергеевна </v>
      </c>
      <c r="AN143" s="17" t="str">
        <f t="shared" si="6"/>
        <v>ТВЕРСКАЯ область</v>
      </c>
    </row>
    <row r="144" spans="1:40" ht="14.1" hidden="1" customHeight="1" outlineLevel="1" thickBot="1" x14ac:dyDescent="0.25">
      <c r="A144" s="485">
        <v>131</v>
      </c>
      <c r="B144" s="385" t="s">
        <v>562</v>
      </c>
      <c r="C144" s="91" t="s">
        <v>590</v>
      </c>
      <c r="D144" s="91" t="s">
        <v>591</v>
      </c>
      <c r="E144" s="101">
        <v>36287</v>
      </c>
      <c r="F144" s="93" t="s">
        <v>21</v>
      </c>
      <c r="G144" s="263" t="s">
        <v>571</v>
      </c>
      <c r="H144" s="287">
        <f t="shared" si="7"/>
        <v>1</v>
      </c>
      <c r="I144" s="163"/>
      <c r="J144" s="160"/>
      <c r="K144" s="161"/>
      <c r="L144" s="162"/>
      <c r="M144" s="346"/>
      <c r="N144" s="338"/>
      <c r="O144" s="163"/>
      <c r="P144" s="160"/>
      <c r="Q144" s="161"/>
      <c r="R144" s="160"/>
      <c r="S144" s="346"/>
      <c r="T144" s="338"/>
      <c r="U144" s="163"/>
      <c r="V144" s="164"/>
      <c r="W144" s="338"/>
      <c r="X144" s="123"/>
      <c r="Y144" s="143"/>
      <c r="Z144" s="123"/>
      <c r="AA144" s="160"/>
      <c r="AB144" s="165"/>
      <c r="AC144" s="166"/>
      <c r="AD144" s="167"/>
      <c r="AE144" s="160"/>
      <c r="AF144" s="165" t="s">
        <v>97</v>
      </c>
      <c r="AG144" s="160"/>
      <c r="AH144" s="165"/>
      <c r="AI144" s="168"/>
      <c r="AJ144" s="123"/>
      <c r="AK144" s="166"/>
      <c r="AL144" s="17">
        <f t="shared" si="8"/>
        <v>15</v>
      </c>
      <c r="AM144" s="17" t="str">
        <f t="shared" ref="AM144:AM179" si="9">C144&amp;" "&amp;D144</f>
        <v>Михайлова Диана Дмитриевна</v>
      </c>
      <c r="AN144" s="17" t="str">
        <f t="shared" ref="AN144:AN179" si="10">B144</f>
        <v>ТВЕРСКАЯ область</v>
      </c>
    </row>
    <row r="145" spans="1:40" ht="14.1" hidden="1" customHeight="1" outlineLevel="1" x14ac:dyDescent="0.2">
      <c r="A145" s="485">
        <v>132</v>
      </c>
      <c r="B145" s="383" t="s">
        <v>597</v>
      </c>
      <c r="C145" s="85" t="s">
        <v>614</v>
      </c>
      <c r="D145" s="85" t="s">
        <v>615</v>
      </c>
      <c r="E145" s="97">
        <v>37489</v>
      </c>
      <c r="F145" s="87" t="s">
        <v>20</v>
      </c>
      <c r="G145" s="262" t="s">
        <v>600</v>
      </c>
      <c r="H145" s="289">
        <f t="shared" si="7"/>
        <v>2</v>
      </c>
      <c r="I145" s="172" t="s">
        <v>97</v>
      </c>
      <c r="J145" s="169"/>
      <c r="K145" s="170"/>
      <c r="L145" s="171"/>
      <c r="M145" s="348" t="s">
        <v>97</v>
      </c>
      <c r="N145" s="340"/>
      <c r="O145" s="172"/>
      <c r="P145" s="169"/>
      <c r="Q145" s="170"/>
      <c r="R145" s="169"/>
      <c r="S145" s="348"/>
      <c r="T145" s="340"/>
      <c r="U145" s="172"/>
      <c r="V145" s="173"/>
      <c r="W145" s="340"/>
      <c r="X145" s="158"/>
      <c r="Y145" s="174"/>
      <c r="Z145" s="158"/>
      <c r="AA145" s="169"/>
      <c r="AB145" s="170"/>
      <c r="AC145" s="171"/>
      <c r="AD145" s="172"/>
      <c r="AE145" s="169"/>
      <c r="AF145" s="170"/>
      <c r="AG145" s="169"/>
      <c r="AH145" s="170"/>
      <c r="AI145" s="173"/>
      <c r="AJ145" s="158"/>
      <c r="AK145" s="171"/>
      <c r="AL145" s="17">
        <f t="shared" si="8"/>
        <v>12</v>
      </c>
      <c r="AM145" s="17" t="str">
        <f t="shared" si="9"/>
        <v>Катанаев Константин Алексеевич</v>
      </c>
      <c r="AN145" s="17" t="str">
        <f t="shared" si="10"/>
        <v>РЯЗАНСКАЯ область</v>
      </c>
    </row>
    <row r="146" spans="1:40" ht="14.1" customHeight="1" outlineLevel="1" x14ac:dyDescent="0.2">
      <c r="A146" s="485">
        <v>133</v>
      </c>
      <c r="B146" s="384" t="s">
        <v>597</v>
      </c>
      <c r="C146" s="49" t="s">
        <v>134</v>
      </c>
      <c r="D146" s="49" t="s">
        <v>461</v>
      </c>
      <c r="E146" s="73">
        <v>37712</v>
      </c>
      <c r="F146" s="56" t="s">
        <v>21</v>
      </c>
      <c r="G146" s="189" t="s">
        <v>600</v>
      </c>
      <c r="H146" s="286">
        <f t="shared" si="7"/>
        <v>3</v>
      </c>
      <c r="I146" s="480" t="s">
        <v>97</v>
      </c>
      <c r="J146" s="6" t="s">
        <v>97</v>
      </c>
      <c r="K146" s="33"/>
      <c r="L146" s="119"/>
      <c r="M146" s="345"/>
      <c r="N146" s="337" t="s">
        <v>97</v>
      </c>
      <c r="O146" s="480"/>
      <c r="P146" s="6"/>
      <c r="Q146" s="33"/>
      <c r="R146" s="6"/>
      <c r="S146" s="345"/>
      <c r="T146" s="337"/>
      <c r="U146" s="480"/>
      <c r="V146" s="110"/>
      <c r="W146" s="337"/>
      <c r="X146" s="122"/>
      <c r="Y146" s="142"/>
      <c r="Z146" s="122"/>
      <c r="AA146" s="6"/>
      <c r="AB146" s="5"/>
      <c r="AC146" s="144"/>
      <c r="AD146" s="120"/>
      <c r="AE146" s="6"/>
      <c r="AF146" s="5"/>
      <c r="AG146" s="6"/>
      <c r="AH146" s="5"/>
      <c r="AI146" s="145"/>
      <c r="AJ146" s="122"/>
      <c r="AK146" s="144"/>
      <c r="AL146" s="17">
        <f t="shared" si="8"/>
        <v>12</v>
      </c>
      <c r="AM146" s="17" t="str">
        <f t="shared" si="9"/>
        <v>Романов Александр Александрович</v>
      </c>
      <c r="AN146" s="17" t="str">
        <f t="shared" si="10"/>
        <v>РЯЗАНСКАЯ область</v>
      </c>
    </row>
    <row r="147" spans="1:40" ht="14.1" customHeight="1" outlineLevel="1" x14ac:dyDescent="0.2">
      <c r="A147" s="485">
        <v>134</v>
      </c>
      <c r="B147" s="384" t="s">
        <v>597</v>
      </c>
      <c r="C147" s="49" t="s">
        <v>616</v>
      </c>
      <c r="D147" s="49" t="s">
        <v>617</v>
      </c>
      <c r="E147" s="73">
        <v>37332</v>
      </c>
      <c r="F147" s="56" t="s">
        <v>20</v>
      </c>
      <c r="G147" s="189" t="s">
        <v>600</v>
      </c>
      <c r="H147" s="286">
        <f t="shared" si="7"/>
        <v>4</v>
      </c>
      <c r="I147" s="480"/>
      <c r="J147" s="6"/>
      <c r="K147" s="33" t="s">
        <v>97</v>
      </c>
      <c r="L147" s="119" t="s">
        <v>97</v>
      </c>
      <c r="M147" s="345" t="s">
        <v>97</v>
      </c>
      <c r="N147" s="337" t="s">
        <v>97</v>
      </c>
      <c r="O147" s="480"/>
      <c r="P147" s="6"/>
      <c r="Q147" s="33"/>
      <c r="R147" s="6"/>
      <c r="S147" s="345"/>
      <c r="T147" s="337"/>
      <c r="U147" s="480"/>
      <c r="V147" s="110"/>
      <c r="W147" s="337"/>
      <c r="X147" s="122"/>
      <c r="Y147" s="142"/>
      <c r="Z147" s="122"/>
      <c r="AA147" s="6"/>
      <c r="AB147" s="5"/>
      <c r="AC147" s="144"/>
      <c r="AD147" s="120"/>
      <c r="AE147" s="6"/>
      <c r="AF147" s="5"/>
      <c r="AG147" s="6"/>
      <c r="AH147" s="5"/>
      <c r="AI147" s="145"/>
      <c r="AJ147" s="122"/>
      <c r="AK147" s="144"/>
      <c r="AL147" s="17">
        <f t="shared" si="8"/>
        <v>13</v>
      </c>
      <c r="AM147" s="17" t="str">
        <f t="shared" si="9"/>
        <v>Пахомов Даниил Романович</v>
      </c>
      <c r="AN147" s="17" t="str">
        <f t="shared" si="10"/>
        <v>РЯЗАНСКАЯ область</v>
      </c>
    </row>
    <row r="148" spans="1:40" ht="14.1" customHeight="1" outlineLevel="1" x14ac:dyDescent="0.2">
      <c r="A148" s="485">
        <v>135</v>
      </c>
      <c r="B148" s="384" t="s">
        <v>597</v>
      </c>
      <c r="C148" s="49" t="s">
        <v>618</v>
      </c>
      <c r="D148" s="49" t="s">
        <v>619</v>
      </c>
      <c r="E148" s="73">
        <v>37264</v>
      </c>
      <c r="F148" s="56" t="s">
        <v>22</v>
      </c>
      <c r="G148" s="189" t="s">
        <v>600</v>
      </c>
      <c r="H148" s="286">
        <f t="shared" si="7"/>
        <v>3</v>
      </c>
      <c r="I148" s="480"/>
      <c r="J148" s="6"/>
      <c r="K148" s="33" t="s">
        <v>97</v>
      </c>
      <c r="L148" s="119" t="s">
        <v>97</v>
      </c>
      <c r="M148" s="345"/>
      <c r="N148" s="337" t="s">
        <v>97</v>
      </c>
      <c r="O148" s="480"/>
      <c r="P148" s="6"/>
      <c r="Q148" s="33"/>
      <c r="R148" s="6"/>
      <c r="S148" s="345"/>
      <c r="T148" s="337"/>
      <c r="U148" s="480"/>
      <c r="V148" s="110"/>
      <c r="W148" s="337"/>
      <c r="X148" s="122"/>
      <c r="Y148" s="142"/>
      <c r="Z148" s="122"/>
      <c r="AA148" s="6"/>
      <c r="AB148" s="5"/>
      <c r="AC148" s="144"/>
      <c r="AD148" s="120"/>
      <c r="AE148" s="6"/>
      <c r="AF148" s="5"/>
      <c r="AG148" s="6"/>
      <c r="AH148" s="5"/>
      <c r="AI148" s="145"/>
      <c r="AJ148" s="122"/>
      <c r="AK148" s="144"/>
      <c r="AL148" s="17">
        <f t="shared" si="8"/>
        <v>13</v>
      </c>
      <c r="AM148" s="17" t="str">
        <f t="shared" si="9"/>
        <v>Алиев Вахид Вахидович</v>
      </c>
      <c r="AN148" s="17" t="str">
        <f t="shared" si="10"/>
        <v>РЯЗАНСКАЯ область</v>
      </c>
    </row>
    <row r="149" spans="1:40" ht="14.1" customHeight="1" outlineLevel="1" x14ac:dyDescent="0.2">
      <c r="A149" s="485">
        <v>136</v>
      </c>
      <c r="B149" s="384" t="s">
        <v>597</v>
      </c>
      <c r="C149" s="49" t="s">
        <v>620</v>
      </c>
      <c r="D149" s="49" t="s">
        <v>621</v>
      </c>
      <c r="E149" s="73">
        <v>37011</v>
      </c>
      <c r="F149" s="56" t="s">
        <v>21</v>
      </c>
      <c r="G149" s="189" t="s">
        <v>600</v>
      </c>
      <c r="H149" s="286">
        <f t="shared" si="7"/>
        <v>4</v>
      </c>
      <c r="I149" s="480"/>
      <c r="J149" s="6"/>
      <c r="K149" s="33" t="s">
        <v>97</v>
      </c>
      <c r="L149" s="119" t="s">
        <v>97</v>
      </c>
      <c r="M149" s="345" t="s">
        <v>97</v>
      </c>
      <c r="N149" s="337" t="s">
        <v>97</v>
      </c>
      <c r="O149" s="480"/>
      <c r="P149" s="6"/>
      <c r="Q149" s="33"/>
      <c r="R149" s="6"/>
      <c r="S149" s="345"/>
      <c r="T149" s="337"/>
      <c r="U149" s="480"/>
      <c r="V149" s="110"/>
      <c r="W149" s="337"/>
      <c r="X149" s="122"/>
      <c r="Y149" s="142"/>
      <c r="Z149" s="122"/>
      <c r="AA149" s="6"/>
      <c r="AB149" s="5"/>
      <c r="AC149" s="144"/>
      <c r="AD149" s="120"/>
      <c r="AE149" s="6"/>
      <c r="AF149" s="5"/>
      <c r="AG149" s="6"/>
      <c r="AH149" s="5"/>
      <c r="AI149" s="145"/>
      <c r="AJ149" s="122"/>
      <c r="AK149" s="144"/>
      <c r="AL149" s="17">
        <f t="shared" si="8"/>
        <v>13</v>
      </c>
      <c r="AM149" s="17" t="str">
        <f t="shared" si="9"/>
        <v>Губарев Никита Андреевич</v>
      </c>
      <c r="AN149" s="17" t="str">
        <f t="shared" si="10"/>
        <v>РЯЗАНСКАЯ область</v>
      </c>
    </row>
    <row r="150" spans="1:40" ht="14.1" hidden="1" customHeight="1" outlineLevel="1" x14ac:dyDescent="0.2">
      <c r="A150" s="485">
        <v>137</v>
      </c>
      <c r="B150" s="384" t="s">
        <v>597</v>
      </c>
      <c r="C150" s="49" t="s">
        <v>347</v>
      </c>
      <c r="D150" s="49" t="s">
        <v>622</v>
      </c>
      <c r="E150" s="73">
        <v>36633</v>
      </c>
      <c r="F150" s="56" t="s">
        <v>20</v>
      </c>
      <c r="G150" s="189" t="s">
        <v>600</v>
      </c>
      <c r="H150" s="286">
        <f t="shared" si="7"/>
        <v>4</v>
      </c>
      <c r="I150" s="480"/>
      <c r="J150" s="6"/>
      <c r="K150" s="33"/>
      <c r="L150" s="119"/>
      <c r="M150" s="345"/>
      <c r="N150" s="337"/>
      <c r="O150" s="480"/>
      <c r="P150" s="6"/>
      <c r="Q150" s="33" t="s">
        <v>97</v>
      </c>
      <c r="R150" s="6" t="s">
        <v>97</v>
      </c>
      <c r="S150" s="345" t="s">
        <v>97</v>
      </c>
      <c r="T150" s="337" t="s">
        <v>97</v>
      </c>
      <c r="U150" s="480"/>
      <c r="V150" s="110"/>
      <c r="W150" s="337"/>
      <c r="X150" s="122"/>
      <c r="Y150" s="142"/>
      <c r="Z150" s="122"/>
      <c r="AA150" s="6"/>
      <c r="AB150" s="5"/>
      <c r="AC150" s="144"/>
      <c r="AD150" s="120"/>
      <c r="AE150" s="6"/>
      <c r="AF150" s="5"/>
      <c r="AG150" s="6"/>
      <c r="AH150" s="5"/>
      <c r="AI150" s="145"/>
      <c r="AJ150" s="122"/>
      <c r="AK150" s="144"/>
      <c r="AL150" s="17">
        <f t="shared" si="8"/>
        <v>15</v>
      </c>
      <c r="AM150" s="17" t="str">
        <f t="shared" si="9"/>
        <v>Козлов Максим Валерьевич</v>
      </c>
      <c r="AN150" s="17" t="str">
        <f t="shared" si="10"/>
        <v>РЯЗАНСКАЯ область</v>
      </c>
    </row>
    <row r="151" spans="1:40" s="479" customFormat="1" ht="14.1" hidden="1" customHeight="1" outlineLevel="1" x14ac:dyDescent="0.2">
      <c r="A151" s="485">
        <v>138</v>
      </c>
      <c r="B151" s="384" t="s">
        <v>597</v>
      </c>
      <c r="C151" s="49" t="s">
        <v>623</v>
      </c>
      <c r="D151" s="49" t="s">
        <v>351</v>
      </c>
      <c r="E151" s="73">
        <v>36631</v>
      </c>
      <c r="F151" s="56" t="s">
        <v>21</v>
      </c>
      <c r="G151" s="189" t="s">
        <v>600</v>
      </c>
      <c r="H151" s="286">
        <f t="shared" si="7"/>
        <v>3</v>
      </c>
      <c r="I151" s="480"/>
      <c r="J151" s="6"/>
      <c r="K151" s="33"/>
      <c r="L151" s="119"/>
      <c r="M151" s="345"/>
      <c r="N151" s="337"/>
      <c r="O151" s="480"/>
      <c r="P151" s="6"/>
      <c r="Q151" s="33" t="s">
        <v>97</v>
      </c>
      <c r="R151" s="6" t="s">
        <v>97</v>
      </c>
      <c r="S151" s="345"/>
      <c r="T151" s="337" t="s">
        <v>97</v>
      </c>
      <c r="U151" s="480"/>
      <c r="V151" s="110"/>
      <c r="W151" s="337"/>
      <c r="X151" s="122"/>
      <c r="Y151" s="142"/>
      <c r="Z151" s="122"/>
      <c r="AA151" s="6"/>
      <c r="AB151" s="5"/>
      <c r="AC151" s="144"/>
      <c r="AD151" s="120"/>
      <c r="AE151" s="6"/>
      <c r="AF151" s="5"/>
      <c r="AG151" s="6"/>
      <c r="AH151" s="5"/>
      <c r="AI151" s="145"/>
      <c r="AJ151" s="122"/>
      <c r="AK151" s="144"/>
      <c r="AL151" s="17">
        <f t="shared" si="8"/>
        <v>15</v>
      </c>
      <c r="AM151" s="17" t="str">
        <f t="shared" si="9"/>
        <v>Закусило Иван Александрович</v>
      </c>
      <c r="AN151" s="17" t="str">
        <f t="shared" si="10"/>
        <v>РЯЗАНСКАЯ область</v>
      </c>
    </row>
    <row r="152" spans="1:40" s="479" customFormat="1" ht="14.1" hidden="1" customHeight="1" outlineLevel="1" x14ac:dyDescent="0.2">
      <c r="A152" s="485">
        <v>139</v>
      </c>
      <c r="B152" s="384" t="s">
        <v>597</v>
      </c>
      <c r="C152" s="49" t="s">
        <v>624</v>
      </c>
      <c r="D152" s="49" t="s">
        <v>243</v>
      </c>
      <c r="E152" s="73">
        <v>36378</v>
      </c>
      <c r="F152" s="56" t="s">
        <v>20</v>
      </c>
      <c r="G152" s="189" t="s">
        <v>600</v>
      </c>
      <c r="H152" s="286">
        <f t="shared" si="7"/>
        <v>4</v>
      </c>
      <c r="I152" s="480"/>
      <c r="J152" s="6"/>
      <c r="K152" s="33"/>
      <c r="L152" s="119"/>
      <c r="M152" s="345"/>
      <c r="N152" s="337"/>
      <c r="O152" s="480"/>
      <c r="P152" s="6"/>
      <c r="Q152" s="33" t="s">
        <v>97</v>
      </c>
      <c r="R152" s="6" t="s">
        <v>97</v>
      </c>
      <c r="S152" s="345" t="s">
        <v>97</v>
      </c>
      <c r="T152" s="337" t="s">
        <v>97</v>
      </c>
      <c r="U152" s="480"/>
      <c r="V152" s="110"/>
      <c r="W152" s="337"/>
      <c r="X152" s="122"/>
      <c r="Y152" s="142"/>
      <c r="Z152" s="122"/>
      <c r="AA152" s="6"/>
      <c r="AB152" s="5"/>
      <c r="AC152" s="144"/>
      <c r="AD152" s="120"/>
      <c r="AE152" s="6"/>
      <c r="AF152" s="5"/>
      <c r="AG152" s="6"/>
      <c r="AH152" s="5"/>
      <c r="AI152" s="145"/>
      <c r="AJ152" s="122"/>
      <c r="AK152" s="144"/>
      <c r="AL152" s="17">
        <f t="shared" si="8"/>
        <v>15</v>
      </c>
      <c r="AM152" s="17" t="str">
        <f t="shared" si="9"/>
        <v>Певцов Дмитрий Алексеевич</v>
      </c>
      <c r="AN152" s="17" t="str">
        <f t="shared" si="10"/>
        <v>РЯЗАНСКАЯ область</v>
      </c>
    </row>
    <row r="153" spans="1:40" s="479" customFormat="1" ht="14.1" hidden="1" customHeight="1" outlineLevel="1" x14ac:dyDescent="0.2">
      <c r="A153" s="485">
        <v>140</v>
      </c>
      <c r="B153" s="384" t="s">
        <v>597</v>
      </c>
      <c r="C153" s="49" t="s">
        <v>625</v>
      </c>
      <c r="D153" s="49" t="s">
        <v>626</v>
      </c>
      <c r="E153" s="73">
        <v>36312</v>
      </c>
      <c r="F153" s="56" t="s">
        <v>21</v>
      </c>
      <c r="G153" s="189" t="s">
        <v>600</v>
      </c>
      <c r="H153" s="286">
        <f t="shared" si="7"/>
        <v>4</v>
      </c>
      <c r="I153" s="480"/>
      <c r="J153" s="6"/>
      <c r="K153" s="33"/>
      <c r="L153" s="119"/>
      <c r="M153" s="345"/>
      <c r="N153" s="337"/>
      <c r="O153" s="480"/>
      <c r="P153" s="6"/>
      <c r="Q153" s="33" t="s">
        <v>97</v>
      </c>
      <c r="R153" s="6" t="s">
        <v>97</v>
      </c>
      <c r="S153" s="345" t="s">
        <v>97</v>
      </c>
      <c r="T153" s="337" t="s">
        <v>97</v>
      </c>
      <c r="U153" s="480"/>
      <c r="V153" s="110"/>
      <c r="W153" s="337"/>
      <c r="X153" s="122"/>
      <c r="Y153" s="142"/>
      <c r="Z153" s="122"/>
      <c r="AA153" s="6"/>
      <c r="AB153" s="5"/>
      <c r="AC153" s="144"/>
      <c r="AD153" s="120"/>
      <c r="AE153" s="6"/>
      <c r="AF153" s="5"/>
      <c r="AG153" s="6"/>
      <c r="AH153" s="5"/>
      <c r="AI153" s="145"/>
      <c r="AJ153" s="122"/>
      <c r="AK153" s="144"/>
      <c r="AL153" s="17">
        <f t="shared" si="8"/>
        <v>15</v>
      </c>
      <c r="AM153" s="17" t="str">
        <f t="shared" si="9"/>
        <v>Разяпов Тимур Айратович</v>
      </c>
      <c r="AN153" s="17" t="str">
        <f t="shared" si="10"/>
        <v>РЯЗАНСКАЯ область</v>
      </c>
    </row>
    <row r="154" spans="1:40" ht="14.1" hidden="1" customHeight="1" outlineLevel="1" x14ac:dyDescent="0.2">
      <c r="A154" s="485">
        <v>141</v>
      </c>
      <c r="B154" s="384" t="s">
        <v>597</v>
      </c>
      <c r="C154" s="49" t="s">
        <v>627</v>
      </c>
      <c r="D154" s="49" t="s">
        <v>628</v>
      </c>
      <c r="E154" s="73">
        <v>37696</v>
      </c>
      <c r="F154" s="56" t="s">
        <v>20</v>
      </c>
      <c r="G154" s="189" t="s">
        <v>600</v>
      </c>
      <c r="H154" s="286">
        <f t="shared" si="7"/>
        <v>2</v>
      </c>
      <c r="I154" s="480"/>
      <c r="J154" s="6"/>
      <c r="K154" s="33"/>
      <c r="L154" s="119"/>
      <c r="M154" s="345"/>
      <c r="N154" s="337"/>
      <c r="O154" s="480"/>
      <c r="P154" s="6"/>
      <c r="Q154" s="33"/>
      <c r="R154" s="6"/>
      <c r="S154" s="345"/>
      <c r="T154" s="337"/>
      <c r="U154" s="480"/>
      <c r="V154" s="110"/>
      <c r="W154" s="337"/>
      <c r="X154" s="122"/>
      <c r="Y154" s="142"/>
      <c r="Z154" s="122" t="s">
        <v>97</v>
      </c>
      <c r="AA154" s="6" t="s">
        <v>97</v>
      </c>
      <c r="AB154" s="5"/>
      <c r="AC154" s="144"/>
      <c r="AD154" s="120"/>
      <c r="AE154" s="6"/>
      <c r="AF154" s="5"/>
      <c r="AG154" s="6"/>
      <c r="AH154" s="5"/>
      <c r="AI154" s="145"/>
      <c r="AJ154" s="122"/>
      <c r="AK154" s="144"/>
      <c r="AL154" s="17">
        <f t="shared" si="8"/>
        <v>12</v>
      </c>
      <c r="AM154" s="17" t="str">
        <f t="shared" si="9"/>
        <v>Старцева Виктория Сергеевна</v>
      </c>
      <c r="AN154" s="17" t="str">
        <f t="shared" si="10"/>
        <v>РЯЗАНСКАЯ область</v>
      </c>
    </row>
    <row r="155" spans="1:40" ht="14.1" hidden="1" customHeight="1" outlineLevel="1" x14ac:dyDescent="0.2">
      <c r="A155" s="485">
        <v>142</v>
      </c>
      <c r="B155" s="384" t="s">
        <v>597</v>
      </c>
      <c r="C155" s="49" t="s">
        <v>627</v>
      </c>
      <c r="D155" s="49" t="s">
        <v>137</v>
      </c>
      <c r="E155" s="73">
        <v>37696</v>
      </c>
      <c r="F155" s="56" t="s">
        <v>20</v>
      </c>
      <c r="G155" s="189" t="s">
        <v>600</v>
      </c>
      <c r="H155" s="286">
        <f t="shared" si="7"/>
        <v>2</v>
      </c>
      <c r="I155" s="480"/>
      <c r="J155" s="6"/>
      <c r="K155" s="33"/>
      <c r="L155" s="119"/>
      <c r="M155" s="345"/>
      <c r="N155" s="337"/>
      <c r="O155" s="480"/>
      <c r="P155" s="6"/>
      <c r="Q155" s="33"/>
      <c r="R155" s="6"/>
      <c r="S155" s="345"/>
      <c r="T155" s="337"/>
      <c r="U155" s="480"/>
      <c r="V155" s="110"/>
      <c r="W155" s="337"/>
      <c r="X155" s="122"/>
      <c r="Y155" s="142"/>
      <c r="Z155" s="122" t="s">
        <v>97</v>
      </c>
      <c r="AA155" s="6" t="s">
        <v>97</v>
      </c>
      <c r="AB155" s="5"/>
      <c r="AC155" s="144"/>
      <c r="AD155" s="120"/>
      <c r="AE155" s="6"/>
      <c r="AF155" s="5"/>
      <c r="AG155" s="6"/>
      <c r="AH155" s="5"/>
      <c r="AI155" s="145"/>
      <c r="AJ155" s="122"/>
      <c r="AK155" s="144"/>
      <c r="AL155" s="17">
        <f t="shared" si="8"/>
        <v>12</v>
      </c>
      <c r="AM155" s="17" t="str">
        <f t="shared" si="9"/>
        <v>Старцева Вероника Сергеевна</v>
      </c>
      <c r="AN155" s="17" t="str">
        <f t="shared" si="10"/>
        <v>РЯЗАНСКАЯ область</v>
      </c>
    </row>
    <row r="156" spans="1:40" ht="14.1" hidden="1" customHeight="1" outlineLevel="1" x14ac:dyDescent="0.2">
      <c r="A156" s="485">
        <v>143</v>
      </c>
      <c r="B156" s="384" t="s">
        <v>597</v>
      </c>
      <c r="C156" s="49" t="s">
        <v>629</v>
      </c>
      <c r="D156" s="49" t="s">
        <v>630</v>
      </c>
      <c r="E156" s="73">
        <v>37437</v>
      </c>
      <c r="F156" s="56" t="s">
        <v>21</v>
      </c>
      <c r="G156" s="189" t="s">
        <v>600</v>
      </c>
      <c r="H156" s="286">
        <f t="shared" si="7"/>
        <v>2</v>
      </c>
      <c r="I156" s="480"/>
      <c r="J156" s="6"/>
      <c r="K156" s="33"/>
      <c r="L156" s="119"/>
      <c r="M156" s="345"/>
      <c r="N156" s="337"/>
      <c r="O156" s="480"/>
      <c r="P156" s="6"/>
      <c r="Q156" s="33"/>
      <c r="R156" s="6"/>
      <c r="S156" s="345"/>
      <c r="T156" s="337"/>
      <c r="U156" s="480"/>
      <c r="V156" s="110"/>
      <c r="W156" s="337"/>
      <c r="X156" s="122"/>
      <c r="Y156" s="142"/>
      <c r="Z156" s="122" t="s">
        <v>97</v>
      </c>
      <c r="AA156" s="6" t="s">
        <v>97</v>
      </c>
      <c r="AB156" s="5"/>
      <c r="AC156" s="144"/>
      <c r="AD156" s="120"/>
      <c r="AE156" s="6"/>
      <c r="AF156" s="5"/>
      <c r="AG156" s="6"/>
      <c r="AH156" s="5"/>
      <c r="AI156" s="145"/>
      <c r="AJ156" s="122"/>
      <c r="AK156" s="144"/>
      <c r="AL156" s="17">
        <f t="shared" si="8"/>
        <v>12</v>
      </c>
      <c r="AM156" s="17" t="str">
        <f t="shared" si="9"/>
        <v>Симакова Юлия Юрьевна</v>
      </c>
      <c r="AN156" s="17" t="str">
        <f t="shared" si="10"/>
        <v>РЯЗАНСКАЯ область</v>
      </c>
    </row>
    <row r="157" spans="1:40" ht="14.1" hidden="1" customHeight="1" outlineLevel="1" x14ac:dyDescent="0.2">
      <c r="A157" s="485">
        <v>144</v>
      </c>
      <c r="B157" s="384" t="s">
        <v>597</v>
      </c>
      <c r="C157" s="49" t="s">
        <v>631</v>
      </c>
      <c r="D157" s="49" t="s">
        <v>632</v>
      </c>
      <c r="E157" s="73">
        <v>36846</v>
      </c>
      <c r="F157" s="56" t="s">
        <v>19</v>
      </c>
      <c r="G157" s="189" t="s">
        <v>600</v>
      </c>
      <c r="H157" s="286">
        <f t="shared" si="7"/>
        <v>2</v>
      </c>
      <c r="I157" s="480"/>
      <c r="J157" s="6"/>
      <c r="K157" s="33"/>
      <c r="L157" s="119"/>
      <c r="M157" s="345"/>
      <c r="N157" s="337"/>
      <c r="O157" s="480"/>
      <c r="P157" s="6"/>
      <c r="Q157" s="33"/>
      <c r="R157" s="6"/>
      <c r="S157" s="345"/>
      <c r="T157" s="337"/>
      <c r="U157" s="480"/>
      <c r="V157" s="110"/>
      <c r="W157" s="337"/>
      <c r="X157" s="122"/>
      <c r="Y157" s="142"/>
      <c r="Z157" s="122"/>
      <c r="AA157" s="6"/>
      <c r="AB157" s="5"/>
      <c r="AC157" s="144"/>
      <c r="AD157" s="120" t="s">
        <v>97</v>
      </c>
      <c r="AE157" s="6" t="s">
        <v>97</v>
      </c>
      <c r="AF157" s="5"/>
      <c r="AG157" s="6"/>
      <c r="AH157" s="5"/>
      <c r="AI157" s="145"/>
      <c r="AJ157" s="122"/>
      <c r="AK157" s="144"/>
      <c r="AL157" s="17">
        <f t="shared" si="8"/>
        <v>14</v>
      </c>
      <c r="AM157" s="17" t="str">
        <f t="shared" si="9"/>
        <v>Криворотова Александра Сергеевна</v>
      </c>
      <c r="AN157" s="17" t="str">
        <f t="shared" si="10"/>
        <v>РЯЗАНСКАЯ область</v>
      </c>
    </row>
    <row r="158" spans="1:40" ht="14.1" hidden="1" customHeight="1" outlineLevel="1" thickBot="1" x14ac:dyDescent="0.25">
      <c r="A158" s="485">
        <v>145</v>
      </c>
      <c r="B158" s="385" t="s">
        <v>597</v>
      </c>
      <c r="C158" s="91" t="s">
        <v>633</v>
      </c>
      <c r="D158" s="91" t="s">
        <v>634</v>
      </c>
      <c r="E158" s="101">
        <v>36825</v>
      </c>
      <c r="F158" s="93" t="s">
        <v>19</v>
      </c>
      <c r="G158" s="263" t="s">
        <v>600</v>
      </c>
      <c r="H158" s="287">
        <f t="shared" si="7"/>
        <v>2</v>
      </c>
      <c r="I158" s="481"/>
      <c r="J158" s="160"/>
      <c r="K158" s="161"/>
      <c r="L158" s="162"/>
      <c r="M158" s="346"/>
      <c r="N158" s="338"/>
      <c r="O158" s="481"/>
      <c r="P158" s="160"/>
      <c r="Q158" s="161"/>
      <c r="R158" s="160"/>
      <c r="S158" s="346"/>
      <c r="T158" s="338"/>
      <c r="U158" s="481"/>
      <c r="V158" s="164"/>
      <c r="W158" s="338"/>
      <c r="X158" s="123"/>
      <c r="Y158" s="143"/>
      <c r="Z158" s="123"/>
      <c r="AA158" s="160"/>
      <c r="AB158" s="165"/>
      <c r="AC158" s="166"/>
      <c r="AD158" s="167" t="s">
        <v>97</v>
      </c>
      <c r="AE158" s="160" t="s">
        <v>97</v>
      </c>
      <c r="AF158" s="165"/>
      <c r="AG158" s="160"/>
      <c r="AH158" s="165"/>
      <c r="AI158" s="168"/>
      <c r="AJ158" s="123"/>
      <c r="AK158" s="166"/>
      <c r="AL158" s="17">
        <f t="shared" si="8"/>
        <v>14</v>
      </c>
      <c r="AM158" s="17" t="str">
        <f t="shared" si="9"/>
        <v>Райкова Анастасия Александровна</v>
      </c>
      <c r="AN158" s="17" t="str">
        <f t="shared" si="10"/>
        <v>РЯЗАНСКАЯ область</v>
      </c>
    </row>
    <row r="159" spans="1:40" ht="14.1" customHeight="1" outlineLevel="1" x14ac:dyDescent="0.2">
      <c r="A159" s="485">
        <v>146</v>
      </c>
      <c r="B159" s="272" t="s">
        <v>636</v>
      </c>
      <c r="C159" s="57" t="s">
        <v>598</v>
      </c>
      <c r="D159" s="57" t="s">
        <v>98</v>
      </c>
      <c r="E159" s="182">
        <v>37711</v>
      </c>
      <c r="F159" s="366" t="s">
        <v>23</v>
      </c>
      <c r="G159" s="151" t="s">
        <v>710</v>
      </c>
      <c r="H159" s="290">
        <f t="shared" si="7"/>
        <v>2</v>
      </c>
      <c r="I159" s="120"/>
      <c r="J159" s="6" t="s">
        <v>97</v>
      </c>
      <c r="K159" s="5"/>
      <c r="L159" s="144"/>
      <c r="M159" s="347"/>
      <c r="N159" s="339" t="s">
        <v>97</v>
      </c>
      <c r="O159" s="120"/>
      <c r="P159" s="6"/>
      <c r="Q159" s="5"/>
      <c r="R159" s="6"/>
      <c r="S159" s="347"/>
      <c r="T159" s="339"/>
      <c r="U159" s="120"/>
      <c r="V159" s="145"/>
      <c r="W159" s="339"/>
      <c r="X159" s="122"/>
      <c r="Y159" s="142"/>
      <c r="Z159" s="122"/>
      <c r="AA159" s="6"/>
      <c r="AB159" s="5"/>
      <c r="AC159" s="144"/>
      <c r="AD159" s="120"/>
      <c r="AE159" s="6"/>
      <c r="AF159" s="5"/>
      <c r="AG159" s="6"/>
      <c r="AH159" s="5"/>
      <c r="AI159" s="145"/>
      <c r="AJ159" s="122"/>
      <c r="AK159" s="144"/>
      <c r="AL159" s="17">
        <f t="shared" si="8"/>
        <v>12</v>
      </c>
      <c r="AM159" s="17" t="str">
        <f t="shared" si="9"/>
        <v>Степанов Даниил Александрович</v>
      </c>
      <c r="AN159" s="17" t="str">
        <f t="shared" si="10"/>
        <v>ЯРОСЛАВСКАЯ область</v>
      </c>
    </row>
    <row r="160" spans="1:40" s="479" customFormat="1" ht="14.1" customHeight="1" outlineLevel="1" x14ac:dyDescent="0.2">
      <c r="A160" s="485">
        <v>147</v>
      </c>
      <c r="B160" s="271" t="s">
        <v>636</v>
      </c>
      <c r="C160" s="57" t="s">
        <v>648</v>
      </c>
      <c r="D160" s="57" t="s">
        <v>649</v>
      </c>
      <c r="E160" s="182">
        <v>37294</v>
      </c>
      <c r="F160" s="366" t="s">
        <v>23</v>
      </c>
      <c r="G160" s="151" t="s">
        <v>646</v>
      </c>
      <c r="H160" s="286">
        <f t="shared" si="7"/>
        <v>2</v>
      </c>
      <c r="I160" s="120"/>
      <c r="J160" s="6" t="s">
        <v>97</v>
      </c>
      <c r="K160" s="5"/>
      <c r="L160" s="144"/>
      <c r="M160" s="347"/>
      <c r="N160" s="339" t="s">
        <v>97</v>
      </c>
      <c r="O160" s="120"/>
      <c r="P160" s="6"/>
      <c r="Q160" s="5"/>
      <c r="R160" s="6"/>
      <c r="S160" s="347"/>
      <c r="T160" s="339"/>
      <c r="U160" s="120"/>
      <c r="V160" s="145"/>
      <c r="W160" s="339"/>
      <c r="X160" s="122"/>
      <c r="Y160" s="142"/>
      <c r="Z160" s="122"/>
      <c r="AA160" s="6"/>
      <c r="AB160" s="5"/>
      <c r="AC160" s="144"/>
      <c r="AD160" s="120"/>
      <c r="AE160" s="6"/>
      <c r="AF160" s="5"/>
      <c r="AG160" s="6"/>
      <c r="AH160" s="5"/>
      <c r="AI160" s="145"/>
      <c r="AJ160" s="122"/>
      <c r="AK160" s="144"/>
      <c r="AL160" s="17">
        <f t="shared" si="8"/>
        <v>13</v>
      </c>
      <c r="AM160" s="17" t="str">
        <f t="shared" si="9"/>
        <v>Беляков Олег Александрович</v>
      </c>
      <c r="AN160" s="17" t="str">
        <f t="shared" si="10"/>
        <v>ЯРОСЛАВСКАЯ область</v>
      </c>
    </row>
    <row r="161" spans="1:40" s="479" customFormat="1" ht="14.1" customHeight="1" outlineLevel="1" x14ac:dyDescent="0.2">
      <c r="A161" s="485">
        <v>148</v>
      </c>
      <c r="B161" s="271" t="s">
        <v>636</v>
      </c>
      <c r="C161" s="57" t="s">
        <v>650</v>
      </c>
      <c r="D161" s="57" t="s">
        <v>651</v>
      </c>
      <c r="E161" s="182">
        <v>37371</v>
      </c>
      <c r="F161" s="366" t="s">
        <v>23</v>
      </c>
      <c r="G161" s="151" t="s">
        <v>646</v>
      </c>
      <c r="H161" s="286">
        <f t="shared" si="7"/>
        <v>2</v>
      </c>
      <c r="I161" s="120"/>
      <c r="J161" s="6" t="s">
        <v>97</v>
      </c>
      <c r="K161" s="5"/>
      <c r="L161" s="144"/>
      <c r="M161" s="347"/>
      <c r="N161" s="339" t="s">
        <v>97</v>
      </c>
      <c r="O161" s="120"/>
      <c r="P161" s="6"/>
      <c r="Q161" s="5"/>
      <c r="R161" s="6"/>
      <c r="S161" s="347"/>
      <c r="T161" s="339"/>
      <c r="U161" s="120"/>
      <c r="V161" s="145"/>
      <c r="W161" s="339"/>
      <c r="X161" s="122"/>
      <c r="Y161" s="142"/>
      <c r="Z161" s="122"/>
      <c r="AA161" s="6"/>
      <c r="AB161" s="5"/>
      <c r="AC161" s="144"/>
      <c r="AD161" s="120"/>
      <c r="AE161" s="6"/>
      <c r="AF161" s="5"/>
      <c r="AG161" s="6"/>
      <c r="AH161" s="5"/>
      <c r="AI161" s="145"/>
      <c r="AJ161" s="122"/>
      <c r="AK161" s="144"/>
      <c r="AL161" s="17">
        <f t="shared" si="8"/>
        <v>13</v>
      </c>
      <c r="AM161" s="17" t="str">
        <f t="shared" si="9"/>
        <v>Шишкин Артём Александрович</v>
      </c>
      <c r="AN161" s="17" t="str">
        <f t="shared" si="10"/>
        <v>ЯРОСЛАВСКАЯ область</v>
      </c>
    </row>
    <row r="162" spans="1:40" s="479" customFormat="1" ht="14.1" customHeight="1" outlineLevel="1" x14ac:dyDescent="0.2">
      <c r="A162" s="485">
        <v>149</v>
      </c>
      <c r="B162" s="271" t="s">
        <v>636</v>
      </c>
      <c r="C162" s="57" t="s">
        <v>637</v>
      </c>
      <c r="D162" s="57" t="s">
        <v>309</v>
      </c>
      <c r="E162" s="182">
        <v>37532</v>
      </c>
      <c r="F162" s="366" t="s">
        <v>23</v>
      </c>
      <c r="G162" s="151" t="s">
        <v>646</v>
      </c>
      <c r="H162" s="286">
        <f t="shared" si="7"/>
        <v>2</v>
      </c>
      <c r="I162" s="120"/>
      <c r="J162" s="6" t="s">
        <v>97</v>
      </c>
      <c r="K162" s="5"/>
      <c r="L162" s="144"/>
      <c r="M162" s="347"/>
      <c r="N162" s="339" t="s">
        <v>97</v>
      </c>
      <c r="O162" s="120"/>
      <c r="P162" s="6"/>
      <c r="Q162" s="5"/>
      <c r="R162" s="6"/>
      <c r="S162" s="347"/>
      <c r="T162" s="339"/>
      <c r="U162" s="120"/>
      <c r="V162" s="145"/>
      <c r="W162" s="339"/>
      <c r="X162" s="122"/>
      <c r="Y162" s="142"/>
      <c r="Z162" s="122"/>
      <c r="AA162" s="6"/>
      <c r="AB162" s="5"/>
      <c r="AC162" s="144"/>
      <c r="AD162" s="120"/>
      <c r="AE162" s="6"/>
      <c r="AF162" s="5"/>
      <c r="AG162" s="6"/>
      <c r="AH162" s="5"/>
      <c r="AI162" s="145"/>
      <c r="AJ162" s="122"/>
      <c r="AK162" s="144"/>
      <c r="AL162" s="17">
        <f t="shared" si="8"/>
        <v>12</v>
      </c>
      <c r="AM162" s="17" t="str">
        <f t="shared" si="9"/>
        <v>Шилов Антон Игоревич</v>
      </c>
      <c r="AN162" s="17" t="str">
        <f t="shared" si="10"/>
        <v>ЯРОСЛАВСКАЯ область</v>
      </c>
    </row>
    <row r="163" spans="1:40" s="479" customFormat="1" ht="14.1" customHeight="1" outlineLevel="1" x14ac:dyDescent="0.2">
      <c r="A163" s="485">
        <v>150</v>
      </c>
      <c r="B163" s="271" t="s">
        <v>636</v>
      </c>
      <c r="C163" s="57" t="s">
        <v>702</v>
      </c>
      <c r="D163" s="57" t="s">
        <v>703</v>
      </c>
      <c r="E163" s="182">
        <v>37181</v>
      </c>
      <c r="F163" s="366" t="s">
        <v>23</v>
      </c>
      <c r="G163" s="151" t="s">
        <v>646</v>
      </c>
      <c r="H163" s="286">
        <f t="shared" si="7"/>
        <v>2</v>
      </c>
      <c r="I163" s="120"/>
      <c r="J163" s="6"/>
      <c r="K163" s="5"/>
      <c r="L163" s="144" t="s">
        <v>97</v>
      </c>
      <c r="M163" s="347"/>
      <c r="N163" s="339" t="s">
        <v>97</v>
      </c>
      <c r="O163" s="120"/>
      <c r="P163" s="6"/>
      <c r="Q163" s="5"/>
      <c r="R163" s="6"/>
      <c r="S163" s="347"/>
      <c r="T163" s="339"/>
      <c r="U163" s="120"/>
      <c r="V163" s="145"/>
      <c r="W163" s="339"/>
      <c r="X163" s="122"/>
      <c r="Y163" s="142"/>
      <c r="Z163" s="122"/>
      <c r="AA163" s="6"/>
      <c r="AB163" s="5"/>
      <c r="AC163" s="144"/>
      <c r="AD163" s="120"/>
      <c r="AE163" s="6"/>
      <c r="AF163" s="5"/>
      <c r="AG163" s="6"/>
      <c r="AH163" s="5"/>
      <c r="AI163" s="145"/>
      <c r="AJ163" s="122"/>
      <c r="AK163" s="144"/>
      <c r="AL163" s="17">
        <f t="shared" si="8"/>
        <v>13</v>
      </c>
      <c r="AM163" s="17" t="str">
        <f t="shared" si="9"/>
        <v>Егоров Павел Максимович</v>
      </c>
      <c r="AN163" s="17" t="str">
        <f t="shared" si="10"/>
        <v>ЯРОСЛАВСКАЯ область</v>
      </c>
    </row>
    <row r="164" spans="1:40" s="479" customFormat="1" ht="14.1" customHeight="1" outlineLevel="1" x14ac:dyDescent="0.2">
      <c r="A164" s="485">
        <v>151</v>
      </c>
      <c r="B164" s="271" t="s">
        <v>636</v>
      </c>
      <c r="C164" s="57" t="s">
        <v>652</v>
      </c>
      <c r="D164" s="57" t="s">
        <v>567</v>
      </c>
      <c r="E164" s="182">
        <v>37321</v>
      </c>
      <c r="F164" s="366" t="s">
        <v>23</v>
      </c>
      <c r="G164" s="151" t="s">
        <v>653</v>
      </c>
      <c r="H164" s="286">
        <f t="shared" si="7"/>
        <v>2</v>
      </c>
      <c r="I164" s="120"/>
      <c r="J164" s="6"/>
      <c r="K164" s="5"/>
      <c r="L164" s="144" t="s">
        <v>97</v>
      </c>
      <c r="M164" s="347"/>
      <c r="N164" s="339" t="s">
        <v>97</v>
      </c>
      <c r="O164" s="120"/>
      <c r="P164" s="6"/>
      <c r="Q164" s="5"/>
      <c r="R164" s="6"/>
      <c r="S164" s="347"/>
      <c r="T164" s="339"/>
      <c r="U164" s="120"/>
      <c r="V164" s="145"/>
      <c r="W164" s="339"/>
      <c r="X164" s="122"/>
      <c r="Y164" s="142"/>
      <c r="Z164" s="122"/>
      <c r="AA164" s="6"/>
      <c r="AB164" s="5"/>
      <c r="AC164" s="144"/>
      <c r="AD164" s="120"/>
      <c r="AE164" s="6"/>
      <c r="AF164" s="5"/>
      <c r="AG164" s="6"/>
      <c r="AH164" s="5"/>
      <c r="AI164" s="145"/>
      <c r="AJ164" s="122"/>
      <c r="AK164" s="144"/>
      <c r="AL164" s="17">
        <f t="shared" si="8"/>
        <v>13</v>
      </c>
      <c r="AM164" s="17" t="str">
        <f t="shared" si="9"/>
        <v>Фёдоров Никита Алексеевич</v>
      </c>
      <c r="AN164" s="17" t="str">
        <f t="shared" si="10"/>
        <v>ЯРОСЛАВСКАЯ область</v>
      </c>
    </row>
    <row r="165" spans="1:40" s="479" customFormat="1" ht="14.1" hidden="1" customHeight="1" outlineLevel="1" x14ac:dyDescent="0.2">
      <c r="A165" s="485">
        <v>152</v>
      </c>
      <c r="B165" s="271" t="s">
        <v>636</v>
      </c>
      <c r="C165" s="57" t="s">
        <v>654</v>
      </c>
      <c r="D165" s="57" t="s">
        <v>655</v>
      </c>
      <c r="E165" s="182">
        <v>36852</v>
      </c>
      <c r="F165" s="366" t="s">
        <v>20</v>
      </c>
      <c r="G165" s="151" t="s">
        <v>710</v>
      </c>
      <c r="H165" s="286">
        <f t="shared" si="7"/>
        <v>1</v>
      </c>
      <c r="I165" s="120"/>
      <c r="J165" s="6"/>
      <c r="K165" s="5"/>
      <c r="L165" s="144"/>
      <c r="M165" s="347"/>
      <c r="N165" s="339"/>
      <c r="O165" s="120"/>
      <c r="P165" s="6" t="s">
        <v>97</v>
      </c>
      <c r="Q165" s="5"/>
      <c r="R165" s="6"/>
      <c r="S165" s="347"/>
      <c r="T165" s="339"/>
      <c r="U165" s="120"/>
      <c r="V165" s="145"/>
      <c r="W165" s="339"/>
      <c r="X165" s="122"/>
      <c r="Y165" s="142"/>
      <c r="Z165" s="122"/>
      <c r="AA165" s="6"/>
      <c r="AB165" s="5"/>
      <c r="AC165" s="144"/>
      <c r="AD165" s="120"/>
      <c r="AE165" s="6"/>
      <c r="AF165" s="5"/>
      <c r="AG165" s="6"/>
      <c r="AH165" s="5"/>
      <c r="AI165" s="145"/>
      <c r="AJ165" s="122"/>
      <c r="AK165" s="144"/>
      <c r="AL165" s="17">
        <f t="shared" si="8"/>
        <v>14</v>
      </c>
      <c r="AM165" s="17" t="str">
        <f t="shared" si="9"/>
        <v>Сабанов  Никита Сергеевич</v>
      </c>
      <c r="AN165" s="17" t="str">
        <f t="shared" si="10"/>
        <v>ЯРОСЛАВСКАЯ область</v>
      </c>
    </row>
    <row r="166" spans="1:40" s="479" customFormat="1" ht="14.1" hidden="1" customHeight="1" outlineLevel="1" x14ac:dyDescent="0.2">
      <c r="A166" s="485">
        <v>153</v>
      </c>
      <c r="B166" s="271" t="s">
        <v>636</v>
      </c>
      <c r="C166" s="57" t="s">
        <v>656</v>
      </c>
      <c r="D166" s="57" t="s">
        <v>657</v>
      </c>
      <c r="E166" s="182">
        <v>36308</v>
      </c>
      <c r="F166" s="366" t="s">
        <v>20</v>
      </c>
      <c r="G166" s="151" t="s">
        <v>658</v>
      </c>
      <c r="H166" s="286">
        <f t="shared" si="7"/>
        <v>1</v>
      </c>
      <c r="I166" s="120"/>
      <c r="J166" s="6"/>
      <c r="K166" s="5"/>
      <c r="L166" s="144"/>
      <c r="M166" s="347"/>
      <c r="N166" s="339"/>
      <c r="O166" s="120"/>
      <c r="P166" s="6"/>
      <c r="Q166" s="5"/>
      <c r="R166" s="6" t="s">
        <v>97</v>
      </c>
      <c r="S166" s="347"/>
      <c r="T166" s="339"/>
      <c r="U166" s="120"/>
      <c r="V166" s="145"/>
      <c r="W166" s="339"/>
      <c r="X166" s="122"/>
      <c r="Y166" s="142"/>
      <c r="Z166" s="122"/>
      <c r="AA166" s="6"/>
      <c r="AB166" s="5"/>
      <c r="AC166" s="144"/>
      <c r="AD166" s="120"/>
      <c r="AE166" s="6"/>
      <c r="AF166" s="5"/>
      <c r="AG166" s="6"/>
      <c r="AH166" s="5"/>
      <c r="AI166" s="145"/>
      <c r="AJ166" s="122"/>
      <c r="AK166" s="144"/>
      <c r="AL166" s="17">
        <f t="shared" si="8"/>
        <v>15</v>
      </c>
      <c r="AM166" s="17" t="str">
        <f t="shared" si="9"/>
        <v>Крюков Кирилл Андреевич</v>
      </c>
      <c r="AN166" s="17" t="str">
        <f t="shared" si="10"/>
        <v>ЯРОСЛАВСКАЯ область</v>
      </c>
    </row>
    <row r="167" spans="1:40" s="479" customFormat="1" ht="14.1" hidden="1" customHeight="1" outlineLevel="1" x14ac:dyDescent="0.2">
      <c r="A167" s="485">
        <v>154</v>
      </c>
      <c r="B167" s="271" t="s">
        <v>636</v>
      </c>
      <c r="C167" s="57" t="s">
        <v>704</v>
      </c>
      <c r="D167" s="57" t="s">
        <v>94</v>
      </c>
      <c r="E167" s="182">
        <v>36140</v>
      </c>
      <c r="F167" s="366" t="s">
        <v>20</v>
      </c>
      <c r="G167" s="151" t="s">
        <v>653</v>
      </c>
      <c r="H167" s="286">
        <f t="shared" si="7"/>
        <v>2</v>
      </c>
      <c r="I167" s="120"/>
      <c r="J167" s="6"/>
      <c r="K167" s="5"/>
      <c r="L167" s="144"/>
      <c r="M167" s="347"/>
      <c r="N167" s="339"/>
      <c r="O167" s="120"/>
      <c r="P167" s="6"/>
      <c r="Q167" s="5"/>
      <c r="R167" s="6"/>
      <c r="S167" s="347"/>
      <c r="T167" s="339"/>
      <c r="U167" s="120"/>
      <c r="V167" s="145" t="s">
        <v>97</v>
      </c>
      <c r="W167" s="339" t="s">
        <v>97</v>
      </c>
      <c r="X167" s="122"/>
      <c r="Y167" s="142"/>
      <c r="Z167" s="122"/>
      <c r="AA167" s="6"/>
      <c r="AB167" s="5"/>
      <c r="AC167" s="144"/>
      <c r="AD167" s="120"/>
      <c r="AE167" s="6"/>
      <c r="AF167" s="5"/>
      <c r="AG167" s="6"/>
      <c r="AH167" s="5"/>
      <c r="AI167" s="145"/>
      <c r="AJ167" s="122"/>
      <c r="AK167" s="144"/>
      <c r="AL167" s="17">
        <f t="shared" si="8"/>
        <v>16</v>
      </c>
      <c r="AM167" s="17" t="str">
        <f t="shared" si="9"/>
        <v>Коляда Илья Сергеевич</v>
      </c>
      <c r="AN167" s="17" t="str">
        <f t="shared" si="10"/>
        <v>ЯРОСЛАВСКАЯ область</v>
      </c>
    </row>
    <row r="168" spans="1:40" s="479" customFormat="1" ht="14.1" hidden="1" customHeight="1" outlineLevel="1" x14ac:dyDescent="0.2">
      <c r="A168" s="485">
        <v>155</v>
      </c>
      <c r="B168" s="271" t="s">
        <v>636</v>
      </c>
      <c r="C168" s="57" t="s">
        <v>659</v>
      </c>
      <c r="D168" s="57" t="s">
        <v>660</v>
      </c>
      <c r="E168" s="182">
        <v>35569</v>
      </c>
      <c r="F168" s="366" t="s">
        <v>20</v>
      </c>
      <c r="G168" s="151" t="s">
        <v>653</v>
      </c>
      <c r="H168" s="286">
        <f t="shared" si="7"/>
        <v>3</v>
      </c>
      <c r="I168" s="120"/>
      <c r="J168" s="6"/>
      <c r="K168" s="5"/>
      <c r="L168" s="144"/>
      <c r="M168" s="347"/>
      <c r="N168" s="339"/>
      <c r="O168" s="120"/>
      <c r="P168" s="6"/>
      <c r="Q168" s="5"/>
      <c r="R168" s="6"/>
      <c r="S168" s="347"/>
      <c r="T168" s="339"/>
      <c r="U168" s="120"/>
      <c r="V168" s="145" t="s">
        <v>97</v>
      </c>
      <c r="W168" s="339" t="s">
        <v>97</v>
      </c>
      <c r="X168" s="122"/>
      <c r="Y168" s="142" t="s">
        <v>97</v>
      </c>
      <c r="Z168" s="122"/>
      <c r="AA168" s="6"/>
      <c r="AB168" s="5"/>
      <c r="AC168" s="144"/>
      <c r="AD168" s="120"/>
      <c r="AE168" s="6"/>
      <c r="AF168" s="5"/>
      <c r="AG168" s="6"/>
      <c r="AH168" s="5"/>
      <c r="AI168" s="145"/>
      <c r="AJ168" s="122"/>
      <c r="AK168" s="144"/>
      <c r="AL168" s="17">
        <f t="shared" si="8"/>
        <v>17</v>
      </c>
      <c r="AM168" s="17" t="str">
        <f t="shared" si="9"/>
        <v>Утяшов Роман Сергеевич</v>
      </c>
      <c r="AN168" s="17" t="str">
        <f t="shared" si="10"/>
        <v>ЯРОСЛАВСКАЯ область</v>
      </c>
    </row>
    <row r="169" spans="1:40" s="479" customFormat="1" ht="14.1" hidden="1" customHeight="1" outlineLevel="1" x14ac:dyDescent="0.2">
      <c r="A169" s="485">
        <v>156</v>
      </c>
      <c r="B169" s="271" t="s">
        <v>636</v>
      </c>
      <c r="C169" s="57" t="s">
        <v>661</v>
      </c>
      <c r="D169" s="57" t="s">
        <v>662</v>
      </c>
      <c r="E169" s="182">
        <v>35502</v>
      </c>
      <c r="F169" s="366" t="s">
        <v>19</v>
      </c>
      <c r="G169" s="151" t="s">
        <v>646</v>
      </c>
      <c r="H169" s="286">
        <f t="shared" si="7"/>
        <v>1</v>
      </c>
      <c r="I169" s="120"/>
      <c r="J169" s="6"/>
      <c r="K169" s="5"/>
      <c r="L169" s="144"/>
      <c r="M169" s="347"/>
      <c r="N169" s="339"/>
      <c r="O169" s="120"/>
      <c r="P169" s="6"/>
      <c r="Q169" s="5"/>
      <c r="R169" s="6"/>
      <c r="S169" s="347"/>
      <c r="T169" s="339"/>
      <c r="U169" s="120"/>
      <c r="V169" s="145"/>
      <c r="W169" s="339"/>
      <c r="X169" s="122"/>
      <c r="Y169" s="142" t="s">
        <v>97</v>
      </c>
      <c r="Z169" s="122"/>
      <c r="AA169" s="6"/>
      <c r="AB169" s="5"/>
      <c r="AC169" s="144"/>
      <c r="AD169" s="120"/>
      <c r="AE169" s="6"/>
      <c r="AF169" s="5"/>
      <c r="AG169" s="6"/>
      <c r="AH169" s="5"/>
      <c r="AI169" s="145"/>
      <c r="AJ169" s="122"/>
      <c r="AK169" s="144"/>
      <c r="AL169" s="17">
        <f t="shared" si="8"/>
        <v>18</v>
      </c>
      <c r="AM169" s="17" t="str">
        <f t="shared" si="9"/>
        <v>Кудряшов  Иван Вадимович</v>
      </c>
      <c r="AN169" s="17" t="str">
        <f t="shared" si="10"/>
        <v>ЯРОСЛАВСКАЯ область</v>
      </c>
    </row>
    <row r="170" spans="1:40" s="479" customFormat="1" ht="14.1" hidden="1" customHeight="1" outlineLevel="1" x14ac:dyDescent="0.2">
      <c r="A170" s="485">
        <v>157</v>
      </c>
      <c r="B170" s="271" t="s">
        <v>636</v>
      </c>
      <c r="C170" s="57" t="s">
        <v>663</v>
      </c>
      <c r="D170" s="57" t="s">
        <v>664</v>
      </c>
      <c r="E170" s="182">
        <v>35226</v>
      </c>
      <c r="F170" s="366" t="s">
        <v>20</v>
      </c>
      <c r="G170" s="151" t="s">
        <v>653</v>
      </c>
      <c r="H170" s="286">
        <f t="shared" si="7"/>
        <v>1</v>
      </c>
      <c r="I170" s="120"/>
      <c r="J170" s="6"/>
      <c r="K170" s="5"/>
      <c r="L170" s="144"/>
      <c r="M170" s="347"/>
      <c r="N170" s="339"/>
      <c r="O170" s="120"/>
      <c r="P170" s="6"/>
      <c r="Q170" s="5"/>
      <c r="R170" s="6"/>
      <c r="S170" s="347"/>
      <c r="T170" s="339"/>
      <c r="U170" s="120"/>
      <c r="V170" s="145"/>
      <c r="W170" s="339"/>
      <c r="X170" s="122"/>
      <c r="Y170" s="142" t="s">
        <v>97</v>
      </c>
      <c r="Z170" s="122"/>
      <c r="AA170" s="6"/>
      <c r="AB170" s="5"/>
      <c r="AC170" s="144"/>
      <c r="AD170" s="120"/>
      <c r="AE170" s="6"/>
      <c r="AF170" s="5"/>
      <c r="AG170" s="6"/>
      <c r="AH170" s="5"/>
      <c r="AI170" s="145"/>
      <c r="AJ170" s="122"/>
      <c r="AK170" s="144"/>
      <c r="AL170" s="17">
        <f t="shared" si="8"/>
        <v>18</v>
      </c>
      <c r="AM170" s="17" t="str">
        <f t="shared" si="9"/>
        <v>Лебедев  Пётр Васильевич</v>
      </c>
      <c r="AN170" s="17" t="str">
        <f t="shared" si="10"/>
        <v>ЯРОСЛАВСКАЯ область</v>
      </c>
    </row>
    <row r="171" spans="1:40" s="479" customFormat="1" ht="14.1" hidden="1" customHeight="1" outlineLevel="1" x14ac:dyDescent="0.2">
      <c r="A171" s="485">
        <v>158</v>
      </c>
      <c r="B171" s="271" t="s">
        <v>636</v>
      </c>
      <c r="C171" s="57" t="s">
        <v>705</v>
      </c>
      <c r="D171" s="57" t="s">
        <v>180</v>
      </c>
      <c r="E171" s="182">
        <v>34880</v>
      </c>
      <c r="F171" s="366" t="s">
        <v>20</v>
      </c>
      <c r="G171" s="151" t="s">
        <v>646</v>
      </c>
      <c r="H171" s="286">
        <f t="shared" si="7"/>
        <v>1</v>
      </c>
      <c r="I171" s="120"/>
      <c r="J171" s="6"/>
      <c r="K171" s="5"/>
      <c r="L171" s="144"/>
      <c r="M171" s="347"/>
      <c r="N171" s="339"/>
      <c r="O171" s="120"/>
      <c r="P171" s="6"/>
      <c r="Q171" s="5"/>
      <c r="R171" s="6"/>
      <c r="S171" s="347"/>
      <c r="T171" s="339"/>
      <c r="U171" s="120"/>
      <c r="V171" s="145"/>
      <c r="W171" s="339"/>
      <c r="X171" s="122"/>
      <c r="Y171" s="142" t="s">
        <v>97</v>
      </c>
      <c r="Z171" s="122"/>
      <c r="AA171" s="6"/>
      <c r="AB171" s="5"/>
      <c r="AC171" s="144"/>
      <c r="AD171" s="120"/>
      <c r="AE171" s="6"/>
      <c r="AF171" s="5"/>
      <c r="AG171" s="6"/>
      <c r="AH171" s="5"/>
      <c r="AI171" s="145"/>
      <c r="AJ171" s="122"/>
      <c r="AK171" s="144"/>
      <c r="AL171" s="17">
        <f t="shared" si="8"/>
        <v>19</v>
      </c>
      <c r="AM171" s="17" t="str">
        <f t="shared" si="9"/>
        <v>Серов Сергей Александрович</v>
      </c>
      <c r="AN171" s="17" t="str">
        <f t="shared" si="10"/>
        <v>ЯРОСЛАВСКАЯ область</v>
      </c>
    </row>
    <row r="172" spans="1:40" s="479" customFormat="1" ht="14.1" hidden="1" customHeight="1" outlineLevel="1" x14ac:dyDescent="0.2">
      <c r="A172" s="485">
        <v>159</v>
      </c>
      <c r="B172" s="271" t="s">
        <v>636</v>
      </c>
      <c r="C172" s="57" t="s">
        <v>675</v>
      </c>
      <c r="D172" s="57" t="s">
        <v>235</v>
      </c>
      <c r="E172" s="182">
        <v>34807</v>
      </c>
      <c r="F172" s="366" t="s">
        <v>19</v>
      </c>
      <c r="G172" s="151" t="s">
        <v>646</v>
      </c>
      <c r="H172" s="286">
        <f t="shared" si="7"/>
        <v>1</v>
      </c>
      <c r="I172" s="120"/>
      <c r="J172" s="6"/>
      <c r="K172" s="5"/>
      <c r="L172" s="144"/>
      <c r="M172" s="347"/>
      <c r="N172" s="339"/>
      <c r="O172" s="120"/>
      <c r="P172" s="6"/>
      <c r="Q172" s="5"/>
      <c r="R172" s="6"/>
      <c r="S172" s="347"/>
      <c r="T172" s="339"/>
      <c r="U172" s="120"/>
      <c r="V172" s="145"/>
      <c r="W172" s="339"/>
      <c r="X172" s="122"/>
      <c r="Y172" s="142" t="s">
        <v>97</v>
      </c>
      <c r="Z172" s="122"/>
      <c r="AA172" s="6"/>
      <c r="AB172" s="5"/>
      <c r="AC172" s="144"/>
      <c r="AD172" s="120"/>
      <c r="AE172" s="6"/>
      <c r="AF172" s="5"/>
      <c r="AG172" s="6"/>
      <c r="AH172" s="5"/>
      <c r="AI172" s="145"/>
      <c r="AJ172" s="122"/>
      <c r="AK172" s="144"/>
      <c r="AL172" s="17">
        <f t="shared" si="8"/>
        <v>20</v>
      </c>
      <c r="AM172" s="17" t="str">
        <f t="shared" si="9"/>
        <v>Мельник Никита Олегович</v>
      </c>
      <c r="AN172" s="17" t="str">
        <f t="shared" si="10"/>
        <v>ЯРОСЛАВСКАЯ область</v>
      </c>
    </row>
    <row r="173" spans="1:40" s="479" customFormat="1" ht="14.1" hidden="1" customHeight="1" outlineLevel="1" x14ac:dyDescent="0.2">
      <c r="A173" s="485">
        <v>160</v>
      </c>
      <c r="B173" s="271" t="s">
        <v>636</v>
      </c>
      <c r="C173" s="49" t="s">
        <v>666</v>
      </c>
      <c r="D173" s="49" t="s">
        <v>667</v>
      </c>
      <c r="E173" s="73">
        <v>37618</v>
      </c>
      <c r="F173" s="56" t="s">
        <v>21</v>
      </c>
      <c r="G173" s="151" t="s">
        <v>646</v>
      </c>
      <c r="H173" s="286">
        <f t="shared" si="7"/>
        <v>2</v>
      </c>
      <c r="I173" s="480"/>
      <c r="J173" s="6"/>
      <c r="K173" s="33"/>
      <c r="L173" s="119"/>
      <c r="M173" s="345"/>
      <c r="N173" s="337"/>
      <c r="O173" s="480"/>
      <c r="P173" s="6"/>
      <c r="Q173" s="33"/>
      <c r="R173" s="6"/>
      <c r="S173" s="345"/>
      <c r="T173" s="337"/>
      <c r="U173" s="480"/>
      <c r="V173" s="110"/>
      <c r="W173" s="337"/>
      <c r="X173" s="122"/>
      <c r="Y173" s="142"/>
      <c r="Z173" s="122" t="s">
        <v>97</v>
      </c>
      <c r="AA173" s="6" t="s">
        <v>97</v>
      </c>
      <c r="AB173" s="5"/>
      <c r="AC173" s="144"/>
      <c r="AD173" s="120"/>
      <c r="AE173" s="6"/>
      <c r="AF173" s="5"/>
      <c r="AG173" s="6"/>
      <c r="AH173" s="5"/>
      <c r="AI173" s="145"/>
      <c r="AJ173" s="122"/>
      <c r="AK173" s="144"/>
      <c r="AL173" s="17">
        <f t="shared" si="8"/>
        <v>12</v>
      </c>
      <c r="AM173" s="17" t="str">
        <f t="shared" si="9"/>
        <v>Макушева Ксения Владимировна</v>
      </c>
      <c r="AN173" s="17" t="str">
        <f t="shared" si="10"/>
        <v>ЯРОСЛАВСКАЯ область</v>
      </c>
    </row>
    <row r="174" spans="1:40" s="479" customFormat="1" ht="14.1" hidden="1" customHeight="1" outlineLevel="1" x14ac:dyDescent="0.2">
      <c r="A174" s="485">
        <v>161</v>
      </c>
      <c r="B174" s="271" t="s">
        <v>636</v>
      </c>
      <c r="C174" s="49" t="s">
        <v>706</v>
      </c>
      <c r="D174" s="49" t="s">
        <v>707</v>
      </c>
      <c r="E174" s="73">
        <v>37062</v>
      </c>
      <c r="F174" s="56" t="s">
        <v>95</v>
      </c>
      <c r="G174" s="151" t="s">
        <v>653</v>
      </c>
      <c r="H174" s="286">
        <f t="shared" si="7"/>
        <v>1</v>
      </c>
      <c r="I174" s="480"/>
      <c r="J174" s="6"/>
      <c r="K174" s="33"/>
      <c r="L174" s="119"/>
      <c r="M174" s="345"/>
      <c r="N174" s="337"/>
      <c r="O174" s="480"/>
      <c r="P174" s="6"/>
      <c r="Q174" s="33"/>
      <c r="R174" s="6"/>
      <c r="S174" s="345"/>
      <c r="T174" s="337"/>
      <c r="U174" s="480"/>
      <c r="V174" s="110"/>
      <c r="W174" s="337"/>
      <c r="X174" s="122"/>
      <c r="Y174" s="142"/>
      <c r="Z174" s="122"/>
      <c r="AA174" s="6"/>
      <c r="AB174" s="5"/>
      <c r="AC174" s="144" t="s">
        <v>97</v>
      </c>
      <c r="AD174" s="120"/>
      <c r="AE174" s="6"/>
      <c r="AF174" s="5"/>
      <c r="AG174" s="6"/>
      <c r="AH174" s="5"/>
      <c r="AI174" s="145"/>
      <c r="AJ174" s="122"/>
      <c r="AK174" s="144"/>
      <c r="AL174" s="17">
        <f t="shared" si="8"/>
        <v>13</v>
      </c>
      <c r="AM174" s="17" t="str">
        <f t="shared" si="9"/>
        <v>Хрушкая Алена Михайловна</v>
      </c>
      <c r="AN174" s="17" t="str">
        <f t="shared" si="10"/>
        <v>ЯРОСЛАВСКАЯ область</v>
      </c>
    </row>
    <row r="175" spans="1:40" s="479" customFormat="1" ht="14.1" hidden="1" customHeight="1" outlineLevel="1" x14ac:dyDescent="0.2">
      <c r="A175" s="485">
        <v>162</v>
      </c>
      <c r="B175" s="271" t="s">
        <v>636</v>
      </c>
      <c r="C175" s="49" t="s">
        <v>668</v>
      </c>
      <c r="D175" s="49" t="s">
        <v>669</v>
      </c>
      <c r="E175" s="73">
        <v>36885</v>
      </c>
      <c r="F175" s="56" t="s">
        <v>95</v>
      </c>
      <c r="G175" s="151" t="s">
        <v>646</v>
      </c>
      <c r="H175" s="286">
        <f t="shared" si="7"/>
        <v>1</v>
      </c>
      <c r="I175" s="480"/>
      <c r="J175" s="6"/>
      <c r="K175" s="33"/>
      <c r="L175" s="119"/>
      <c r="M175" s="345"/>
      <c r="N175" s="337"/>
      <c r="O175" s="480"/>
      <c r="P175" s="6"/>
      <c r="Q175" s="33"/>
      <c r="R175" s="6"/>
      <c r="S175" s="345"/>
      <c r="T175" s="337"/>
      <c r="U175" s="480"/>
      <c r="V175" s="110"/>
      <c r="W175" s="337"/>
      <c r="X175" s="122"/>
      <c r="Y175" s="142"/>
      <c r="Z175" s="122"/>
      <c r="AA175" s="6"/>
      <c r="AB175" s="5"/>
      <c r="AC175" s="144"/>
      <c r="AD175" s="120"/>
      <c r="AE175" s="6" t="s">
        <v>97</v>
      </c>
      <c r="AF175" s="5"/>
      <c r="AG175" s="6"/>
      <c r="AH175" s="5"/>
      <c r="AI175" s="145"/>
      <c r="AJ175" s="122"/>
      <c r="AK175" s="144"/>
      <c r="AL175" s="17">
        <f t="shared" si="8"/>
        <v>14</v>
      </c>
      <c r="AM175" s="17" t="str">
        <f t="shared" si="9"/>
        <v>Мартынова Ольга Андреевна</v>
      </c>
      <c r="AN175" s="17" t="str">
        <f t="shared" si="10"/>
        <v>ЯРОСЛАВСКАЯ область</v>
      </c>
    </row>
    <row r="176" spans="1:40" s="479" customFormat="1" ht="14.1" hidden="1" customHeight="1" outlineLevel="1" x14ac:dyDescent="0.2">
      <c r="A176" s="485">
        <v>163</v>
      </c>
      <c r="B176" s="271" t="s">
        <v>636</v>
      </c>
      <c r="C176" s="49" t="s">
        <v>708</v>
      </c>
      <c r="D176" s="49" t="s">
        <v>670</v>
      </c>
      <c r="E176" s="73">
        <v>36120</v>
      </c>
      <c r="F176" s="56" t="s">
        <v>20</v>
      </c>
      <c r="G176" s="189" t="s">
        <v>653</v>
      </c>
      <c r="H176" s="286">
        <f t="shared" si="7"/>
        <v>2</v>
      </c>
      <c r="I176" s="480"/>
      <c r="J176" s="6"/>
      <c r="K176" s="33"/>
      <c r="L176" s="119"/>
      <c r="M176" s="345"/>
      <c r="N176" s="337"/>
      <c r="O176" s="480"/>
      <c r="P176" s="6"/>
      <c r="Q176" s="33"/>
      <c r="R176" s="6"/>
      <c r="S176" s="345"/>
      <c r="T176" s="337"/>
      <c r="U176" s="480"/>
      <c r="V176" s="110"/>
      <c r="W176" s="337"/>
      <c r="X176" s="122"/>
      <c r="Y176" s="142"/>
      <c r="Z176" s="122"/>
      <c r="AA176" s="6"/>
      <c r="AB176" s="5"/>
      <c r="AC176" s="144"/>
      <c r="AD176" s="120"/>
      <c r="AE176" s="6"/>
      <c r="AF176" s="5"/>
      <c r="AG176" s="6"/>
      <c r="AH176" s="5" t="s">
        <v>97</v>
      </c>
      <c r="AI176" s="145" t="s">
        <v>97</v>
      </c>
      <c r="AJ176" s="122"/>
      <c r="AK176" s="144"/>
      <c r="AL176" s="17">
        <f t="shared" si="8"/>
        <v>16</v>
      </c>
      <c r="AM176" s="17" t="str">
        <f t="shared" si="9"/>
        <v>Бреслава Валерия Олеговна</v>
      </c>
      <c r="AN176" s="17" t="str">
        <f t="shared" si="10"/>
        <v>ЯРОСЛАВСКАЯ область</v>
      </c>
    </row>
    <row r="177" spans="1:40" s="479" customFormat="1" ht="14.1" hidden="1" customHeight="1" outlineLevel="1" x14ac:dyDescent="0.2">
      <c r="A177" s="485">
        <v>164</v>
      </c>
      <c r="B177" s="271" t="s">
        <v>636</v>
      </c>
      <c r="C177" s="49" t="s">
        <v>671</v>
      </c>
      <c r="D177" s="49" t="s">
        <v>672</v>
      </c>
      <c r="E177" s="73">
        <v>35961</v>
      </c>
      <c r="F177" s="56" t="s">
        <v>20</v>
      </c>
      <c r="G177" s="189" t="s">
        <v>658</v>
      </c>
      <c r="H177" s="286">
        <f t="shared" si="7"/>
        <v>2</v>
      </c>
      <c r="I177" s="480"/>
      <c r="J177" s="6"/>
      <c r="K177" s="33"/>
      <c r="L177" s="119"/>
      <c r="M177" s="345"/>
      <c r="N177" s="337"/>
      <c r="O177" s="480"/>
      <c r="P177" s="6"/>
      <c r="Q177" s="33"/>
      <c r="R177" s="6"/>
      <c r="S177" s="345"/>
      <c r="T177" s="337"/>
      <c r="U177" s="480"/>
      <c r="V177" s="110"/>
      <c r="W177" s="337"/>
      <c r="X177" s="122"/>
      <c r="Y177" s="142"/>
      <c r="Z177" s="122"/>
      <c r="AA177" s="6"/>
      <c r="AB177" s="5"/>
      <c r="AC177" s="144"/>
      <c r="AD177" s="120"/>
      <c r="AE177" s="6"/>
      <c r="AF177" s="5"/>
      <c r="AG177" s="6"/>
      <c r="AH177" s="5"/>
      <c r="AI177" s="145" t="s">
        <v>97</v>
      </c>
      <c r="AJ177" s="122"/>
      <c r="AK177" s="144" t="s">
        <v>97</v>
      </c>
      <c r="AL177" s="17">
        <f t="shared" si="8"/>
        <v>16</v>
      </c>
      <c r="AM177" s="17" t="str">
        <f t="shared" si="9"/>
        <v>Лисина Наталья Анатольевна</v>
      </c>
      <c r="AN177" s="17" t="str">
        <f t="shared" si="10"/>
        <v>ЯРОСЛАВСКАЯ область</v>
      </c>
    </row>
    <row r="178" spans="1:40" s="479" customFormat="1" ht="14.1" hidden="1" customHeight="1" outlineLevel="1" x14ac:dyDescent="0.2">
      <c r="A178" s="485">
        <v>165</v>
      </c>
      <c r="B178" s="271" t="s">
        <v>636</v>
      </c>
      <c r="C178" s="49" t="s">
        <v>673</v>
      </c>
      <c r="D178" s="49" t="s">
        <v>674</v>
      </c>
      <c r="E178" s="73">
        <v>35857</v>
      </c>
      <c r="F178" s="56" t="s">
        <v>20</v>
      </c>
      <c r="G178" s="189" t="s">
        <v>658</v>
      </c>
      <c r="H178" s="286">
        <f t="shared" si="7"/>
        <v>1</v>
      </c>
      <c r="I178" s="480"/>
      <c r="J178" s="6"/>
      <c r="K178" s="33"/>
      <c r="L178" s="119"/>
      <c r="M178" s="345"/>
      <c r="N178" s="337"/>
      <c r="O178" s="480"/>
      <c r="P178" s="6"/>
      <c r="Q178" s="33"/>
      <c r="R178" s="6"/>
      <c r="S178" s="345"/>
      <c r="T178" s="337"/>
      <c r="U178" s="480"/>
      <c r="V178" s="110"/>
      <c r="W178" s="337"/>
      <c r="X178" s="122"/>
      <c r="Y178" s="142"/>
      <c r="Z178" s="122"/>
      <c r="AA178" s="6"/>
      <c r="AB178" s="5"/>
      <c r="AC178" s="144"/>
      <c r="AD178" s="120"/>
      <c r="AE178" s="6"/>
      <c r="AF178" s="5"/>
      <c r="AG178" s="6"/>
      <c r="AH178" s="5"/>
      <c r="AI178" s="145" t="s">
        <v>97</v>
      </c>
      <c r="AJ178" s="122"/>
      <c r="AK178" s="144"/>
      <c r="AL178" s="17">
        <f t="shared" si="8"/>
        <v>17</v>
      </c>
      <c r="AM178" s="17" t="str">
        <f t="shared" si="9"/>
        <v>Жукова  Ксения Алексеевна</v>
      </c>
      <c r="AN178" s="17" t="str">
        <f t="shared" si="10"/>
        <v>ЯРОСЛАВСКАЯ область</v>
      </c>
    </row>
    <row r="179" spans="1:40" s="479" customFormat="1" ht="14.1" hidden="1" customHeight="1" outlineLevel="1" thickBot="1" x14ac:dyDescent="0.25">
      <c r="A179" s="485">
        <v>166</v>
      </c>
      <c r="B179" s="271" t="s">
        <v>636</v>
      </c>
      <c r="C179" s="49" t="s">
        <v>676</v>
      </c>
      <c r="D179" s="49" t="s">
        <v>677</v>
      </c>
      <c r="E179" s="73">
        <v>35886</v>
      </c>
      <c r="F179" s="56" t="s">
        <v>19</v>
      </c>
      <c r="G179" s="189" t="s">
        <v>658</v>
      </c>
      <c r="H179" s="286">
        <f t="shared" si="7"/>
        <v>2</v>
      </c>
      <c r="I179" s="480"/>
      <c r="J179" s="6"/>
      <c r="K179" s="33"/>
      <c r="L179" s="119"/>
      <c r="M179" s="345"/>
      <c r="N179" s="337"/>
      <c r="O179" s="480"/>
      <c r="P179" s="6"/>
      <c r="Q179" s="33"/>
      <c r="R179" s="6"/>
      <c r="S179" s="345"/>
      <c r="T179" s="337"/>
      <c r="U179" s="480"/>
      <c r="V179" s="110"/>
      <c r="W179" s="337"/>
      <c r="X179" s="122"/>
      <c r="Y179" s="142"/>
      <c r="Z179" s="122"/>
      <c r="AA179" s="6"/>
      <c r="AB179" s="5"/>
      <c r="AC179" s="144"/>
      <c r="AD179" s="120"/>
      <c r="AE179" s="6"/>
      <c r="AF179" s="5"/>
      <c r="AG179" s="6"/>
      <c r="AH179" s="5"/>
      <c r="AI179" s="145" t="s">
        <v>97</v>
      </c>
      <c r="AJ179" s="122"/>
      <c r="AK179" s="144" t="s">
        <v>97</v>
      </c>
      <c r="AL179" s="17">
        <f t="shared" si="8"/>
        <v>17</v>
      </c>
      <c r="AM179" s="17" t="str">
        <f t="shared" si="9"/>
        <v>Доброва  Карина Олеговна</v>
      </c>
      <c r="AN179" s="17" t="str">
        <f t="shared" si="10"/>
        <v>ЯРОСЛАВСКАЯ область</v>
      </c>
    </row>
    <row r="180" spans="1:40" ht="24.95" hidden="1" customHeight="1" thickBot="1" x14ac:dyDescent="0.25">
      <c r="A180" s="354">
        <f>COUNTA(A14:A179)</f>
        <v>166</v>
      </c>
      <c r="H180" s="291">
        <f>SUM(H14:H179)</f>
        <v>288</v>
      </c>
      <c r="I180" s="113">
        <f t="shared" ref="I180:AK180" si="11">COUNTA(I14:I179)</f>
        <v>7</v>
      </c>
      <c r="J180" s="114">
        <f t="shared" si="11"/>
        <v>14</v>
      </c>
      <c r="K180" s="115">
        <f t="shared" si="11"/>
        <v>7</v>
      </c>
      <c r="L180" s="118">
        <f t="shared" si="11"/>
        <v>14</v>
      </c>
      <c r="M180" s="349">
        <f t="shared" si="11"/>
        <v>9</v>
      </c>
      <c r="N180" s="341">
        <f t="shared" si="11"/>
        <v>24</v>
      </c>
      <c r="O180" s="117">
        <f t="shared" si="11"/>
        <v>8</v>
      </c>
      <c r="P180" s="114">
        <f t="shared" si="11"/>
        <v>14</v>
      </c>
      <c r="Q180" s="115">
        <f t="shared" si="11"/>
        <v>11</v>
      </c>
      <c r="R180" s="114">
        <f t="shared" si="11"/>
        <v>19</v>
      </c>
      <c r="S180" s="349">
        <f t="shared" si="11"/>
        <v>9</v>
      </c>
      <c r="T180" s="341">
        <f t="shared" si="11"/>
        <v>17</v>
      </c>
      <c r="U180" s="117">
        <f t="shared" si="11"/>
        <v>9</v>
      </c>
      <c r="V180" s="114">
        <f t="shared" si="11"/>
        <v>21</v>
      </c>
      <c r="W180" s="341">
        <f t="shared" si="11"/>
        <v>15</v>
      </c>
      <c r="X180" s="115">
        <f t="shared" si="11"/>
        <v>6</v>
      </c>
      <c r="Y180" s="116">
        <f t="shared" si="11"/>
        <v>15</v>
      </c>
      <c r="Z180" s="113">
        <f t="shared" si="11"/>
        <v>8</v>
      </c>
      <c r="AA180" s="114">
        <f t="shared" si="11"/>
        <v>8</v>
      </c>
      <c r="AB180" s="115">
        <f t="shared" si="11"/>
        <v>1</v>
      </c>
      <c r="AC180" s="118">
        <f t="shared" si="11"/>
        <v>7</v>
      </c>
      <c r="AD180" s="117">
        <f t="shared" si="11"/>
        <v>7</v>
      </c>
      <c r="AE180" s="114">
        <f t="shared" si="11"/>
        <v>6</v>
      </c>
      <c r="AF180" s="115">
        <f t="shared" si="11"/>
        <v>4</v>
      </c>
      <c r="AG180" s="114">
        <f t="shared" si="11"/>
        <v>2</v>
      </c>
      <c r="AH180" s="115">
        <f t="shared" si="11"/>
        <v>5</v>
      </c>
      <c r="AI180" s="116">
        <f t="shared" si="11"/>
        <v>9</v>
      </c>
      <c r="AJ180" s="113">
        <f t="shared" si="11"/>
        <v>5</v>
      </c>
      <c r="AK180" s="118">
        <f t="shared" si="11"/>
        <v>7</v>
      </c>
    </row>
    <row r="181" spans="1:40" ht="24.95" customHeight="1" x14ac:dyDescent="0.2">
      <c r="A181" s="82"/>
    </row>
    <row r="182" spans="1:40" x14ac:dyDescent="0.2">
      <c r="B182" s="261"/>
    </row>
  </sheetData>
  <sheetProtection autoFilter="0"/>
  <autoFilter ref="A13:AN180">
    <filterColumn colId="13">
      <filters>
        <filter val="*"/>
      </filters>
    </filterColumn>
  </autoFilter>
  <mergeCells count="8">
    <mergeCell ref="E11:G11"/>
    <mergeCell ref="A8:G8"/>
    <mergeCell ref="A1:G1"/>
    <mergeCell ref="A3:G3"/>
    <mergeCell ref="A7:G7"/>
    <mergeCell ref="A5:G5"/>
    <mergeCell ref="A4:G4"/>
    <mergeCell ref="A10:G10"/>
  </mergeCells>
  <phoneticPr fontId="5" type="noConversion"/>
  <dataValidations count="2">
    <dataValidation allowBlank="1" showInputMessage="1" showErrorMessage="1" errorTitle="Ошибка ввода" error="Возможно неправильный формат. Пожалуйста, выберите название Вашего региона из списка!" sqref="H11"/>
    <dataValidation type="list" allowBlank="1" showInputMessage="1" showErrorMessage="1" sqref="F175:F179">
      <formula1>#REF!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O52"/>
  <sheetViews>
    <sheetView showGridLines="0" topLeftCell="A25" workbookViewId="0">
      <selection activeCell="N42" sqref="N42"/>
    </sheetView>
  </sheetViews>
  <sheetFormatPr defaultRowHeight="12.75" x14ac:dyDescent="0.2"/>
  <cols>
    <col min="1" max="1" width="4.5703125" style="3" customWidth="1"/>
    <col min="2" max="2" width="23.5703125" style="3" customWidth="1"/>
    <col min="3" max="3" width="18.5703125" style="3" customWidth="1"/>
    <col min="4" max="4" width="25.5703125" style="3" customWidth="1"/>
    <col min="5" max="5" width="11.5703125" style="7" customWidth="1" collapsed="1"/>
    <col min="6" max="6" width="8.5703125" style="188" customWidth="1"/>
    <col min="7" max="7" width="28.5703125" style="3" customWidth="1"/>
    <col min="8" max="8" width="4.5703125" style="4" customWidth="1" collapsed="1"/>
    <col min="9" max="14" width="5.28515625" style="3" customWidth="1"/>
    <col min="15" max="16384" width="9.140625" style="1"/>
  </cols>
  <sheetData>
    <row r="1" spans="1:41" ht="12.6" hidden="1" customHeight="1" x14ac:dyDescent="0.2">
      <c r="B1" s="1"/>
      <c r="C1" s="47"/>
      <c r="D1" s="47"/>
      <c r="E1" s="47"/>
      <c r="F1" s="50"/>
      <c r="G1" s="47"/>
      <c r="H1" s="11"/>
      <c r="I1" s="16">
        <f>IF(COUNTIF(I14:I138,"*")-COUNTA(#REF!)&lt;=I8,0,1)</f>
        <v>1</v>
      </c>
      <c r="J1" s="16">
        <f>IF(COUNTIF(J14:J138,"*")-COUNTA(#REF!)&lt;=J8,0,1)</f>
        <v>1</v>
      </c>
      <c r="K1" s="16"/>
      <c r="L1" s="16"/>
      <c r="M1" s="16">
        <f>IF(COUNTIF(M14:M138,"*")-COUNTA(#REF!)&lt;=M8,0,1)</f>
        <v>1</v>
      </c>
      <c r="N1" s="16">
        <f>IF(COUNTIF(N14:N138,"*")-COUNTA(#REF!)&lt;=N8,0,1)</f>
        <v>0</v>
      </c>
    </row>
    <row r="2" spans="1:41" x14ac:dyDescent="0.2">
      <c r="A2" s="500" t="s">
        <v>1</v>
      </c>
      <c r="B2" s="500"/>
      <c r="C2" s="500"/>
      <c r="D2" s="500"/>
      <c r="E2" s="500"/>
      <c r="F2" s="500"/>
      <c r="G2" s="500"/>
      <c r="H2" s="9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3"/>
      <c r="AO2" s="3"/>
    </row>
    <row r="3" spans="1:41" x14ac:dyDescent="0.2">
      <c r="A3" s="351"/>
      <c r="B3" s="80"/>
      <c r="C3" s="75"/>
      <c r="D3" s="75"/>
      <c r="E3" s="75"/>
      <c r="F3" s="183"/>
      <c r="G3" s="75"/>
      <c r="H3" s="9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3"/>
      <c r="AO3" s="3"/>
    </row>
    <row r="4" spans="1:41" ht="16.5" customHeight="1" x14ac:dyDescent="0.25">
      <c r="A4" s="501" t="s">
        <v>141</v>
      </c>
      <c r="B4" s="501"/>
      <c r="C4" s="501"/>
      <c r="D4" s="501"/>
      <c r="E4" s="501"/>
      <c r="F4" s="501"/>
      <c r="G4" s="501"/>
      <c r="H4" s="2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3"/>
      <c r="AO4" s="3"/>
    </row>
    <row r="5" spans="1:41" ht="15.75" x14ac:dyDescent="0.25">
      <c r="A5" s="501" t="s">
        <v>81</v>
      </c>
      <c r="B5" s="501"/>
      <c r="C5" s="501"/>
      <c r="D5" s="501"/>
      <c r="E5" s="501"/>
      <c r="F5" s="501"/>
      <c r="G5" s="501"/>
      <c r="H5" s="2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3"/>
      <c r="AO5" s="3"/>
    </row>
    <row r="6" spans="1:41" ht="18.95" customHeight="1" x14ac:dyDescent="0.25">
      <c r="A6" s="503" t="s">
        <v>139</v>
      </c>
      <c r="B6" s="503"/>
      <c r="C6" s="503"/>
      <c r="D6" s="503"/>
      <c r="E6" s="503"/>
      <c r="F6" s="503"/>
      <c r="G6" s="503"/>
      <c r="H6" s="2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3"/>
      <c r="AO6" s="3"/>
    </row>
    <row r="7" spans="1:41" ht="14.1" customHeight="1" thickBot="1" x14ac:dyDescent="0.25">
      <c r="B7" s="1"/>
      <c r="C7" s="51"/>
      <c r="D7" s="51"/>
      <c r="E7" s="51"/>
      <c r="F7" s="51"/>
      <c r="G7" s="51"/>
      <c r="H7" s="11"/>
      <c r="I7" s="314">
        <f>COUNTIF(I14:I50,"*")</f>
        <v>11</v>
      </c>
      <c r="J7" s="314">
        <f>COUNTIF(J14:J50,"*")</f>
        <v>15</v>
      </c>
      <c r="K7" s="314"/>
      <c r="L7" s="314">
        <f>COUNTIF(L14:L50,"*")</f>
        <v>11</v>
      </c>
      <c r="M7" s="314">
        <f>COUNTIF(M14:M50,"*")</f>
        <v>6</v>
      </c>
      <c r="N7" s="314">
        <f>COUNTIF(N14:N50,"*")</f>
        <v>3</v>
      </c>
    </row>
    <row r="8" spans="1:41" ht="15" customHeight="1" x14ac:dyDescent="0.2">
      <c r="B8" s="1"/>
      <c r="C8" s="55"/>
      <c r="D8" s="48"/>
      <c r="E8" s="499"/>
      <c r="F8" s="499"/>
      <c r="G8" s="499"/>
      <c r="H8" s="11"/>
      <c r="I8" s="280">
        <v>4</v>
      </c>
      <c r="J8" s="276">
        <v>4</v>
      </c>
      <c r="K8" s="472">
        <v>6</v>
      </c>
      <c r="L8" s="445">
        <v>4</v>
      </c>
      <c r="M8" s="280">
        <v>4</v>
      </c>
      <c r="N8" s="277">
        <v>4</v>
      </c>
    </row>
    <row r="9" spans="1:41" ht="12" customHeight="1" x14ac:dyDescent="0.2">
      <c r="B9" s="1"/>
      <c r="C9" s="1"/>
      <c r="D9" s="1"/>
      <c r="E9" s="1"/>
      <c r="F9" s="184"/>
      <c r="G9" s="1"/>
      <c r="H9" s="11"/>
      <c r="I9" s="281" t="s">
        <v>15</v>
      </c>
      <c r="J9" s="278" t="s">
        <v>15</v>
      </c>
      <c r="K9" s="459" t="s">
        <v>594</v>
      </c>
      <c r="L9" s="446" t="s">
        <v>68</v>
      </c>
      <c r="M9" s="281" t="s">
        <v>15</v>
      </c>
      <c r="N9" s="279" t="s">
        <v>15</v>
      </c>
    </row>
    <row r="10" spans="1:41" ht="23.1" customHeight="1" x14ac:dyDescent="0.2">
      <c r="A10" s="505" t="s">
        <v>82</v>
      </c>
      <c r="B10" s="505"/>
      <c r="C10" s="505"/>
      <c r="D10" s="505"/>
      <c r="E10" s="505"/>
      <c r="F10" s="505"/>
      <c r="G10" s="505"/>
      <c r="H10" s="8"/>
      <c r="I10" s="269" t="s">
        <v>86</v>
      </c>
      <c r="J10" s="238" t="s">
        <v>87</v>
      </c>
      <c r="K10" s="460" t="s">
        <v>86</v>
      </c>
      <c r="L10" s="447" t="s">
        <v>87</v>
      </c>
      <c r="M10" s="269" t="s">
        <v>86</v>
      </c>
      <c r="N10" s="408" t="s">
        <v>87</v>
      </c>
    </row>
    <row r="11" spans="1:41" ht="12.95" customHeight="1" x14ac:dyDescent="0.2">
      <c r="B11" s="1"/>
      <c r="C11" s="32"/>
      <c r="D11" s="32"/>
      <c r="E11" s="497"/>
      <c r="F11" s="497"/>
      <c r="G11" s="497"/>
      <c r="H11" s="15"/>
      <c r="I11" s="259" t="s">
        <v>5</v>
      </c>
      <c r="J11" s="14" t="s">
        <v>5</v>
      </c>
      <c r="K11" s="461" t="s">
        <v>5</v>
      </c>
      <c r="L11" s="448" t="s">
        <v>5</v>
      </c>
      <c r="M11" s="259" t="s">
        <v>17</v>
      </c>
      <c r="N11" s="136" t="s">
        <v>17</v>
      </c>
    </row>
    <row r="12" spans="1:41" ht="24" customHeight="1" thickBot="1" x14ac:dyDescent="0.25">
      <c r="A12" s="379">
        <f>Регионы!D16</f>
        <v>13</v>
      </c>
      <c r="B12" s="380" t="s">
        <v>113</v>
      </c>
      <c r="C12" s="1"/>
      <c r="D12" s="1"/>
      <c r="E12" s="1"/>
      <c r="F12" s="184"/>
      <c r="G12" s="1"/>
      <c r="H12" s="12"/>
      <c r="I12" s="260" t="s">
        <v>7</v>
      </c>
      <c r="J12" s="138" t="s">
        <v>14</v>
      </c>
      <c r="K12" s="462" t="s">
        <v>7</v>
      </c>
      <c r="L12" s="449" t="s">
        <v>85</v>
      </c>
      <c r="M12" s="260" t="s">
        <v>7</v>
      </c>
      <c r="N12" s="140" t="s">
        <v>14</v>
      </c>
    </row>
    <row r="13" spans="1:41" ht="42.95" customHeight="1" thickBot="1" x14ac:dyDescent="0.25">
      <c r="A13" s="353" t="s">
        <v>0</v>
      </c>
      <c r="B13" s="270" t="s">
        <v>51</v>
      </c>
      <c r="C13" s="179" t="s">
        <v>3</v>
      </c>
      <c r="D13" s="179" t="s">
        <v>4</v>
      </c>
      <c r="E13" s="180" t="s">
        <v>80</v>
      </c>
      <c r="F13" s="181" t="s">
        <v>18</v>
      </c>
      <c r="G13" s="191" t="s">
        <v>84</v>
      </c>
      <c r="H13" s="291" t="s">
        <v>83</v>
      </c>
      <c r="I13" s="111"/>
      <c r="J13" s="282"/>
      <c r="K13" s="463"/>
      <c r="L13" s="450"/>
      <c r="M13" s="111"/>
      <c r="N13" s="108"/>
    </row>
    <row r="14" spans="1:41" s="297" customFormat="1" ht="14.1" customHeight="1" x14ac:dyDescent="0.2">
      <c r="A14" s="489">
        <v>1</v>
      </c>
      <c r="B14" s="197" t="s">
        <v>175</v>
      </c>
      <c r="C14" s="57" t="s">
        <v>697</v>
      </c>
      <c r="D14" s="57" t="s">
        <v>698</v>
      </c>
      <c r="E14" s="84">
        <v>34334</v>
      </c>
      <c r="F14" s="488" t="s">
        <v>19</v>
      </c>
      <c r="G14" s="206" t="s">
        <v>154</v>
      </c>
      <c r="H14" s="296">
        <v>1</v>
      </c>
      <c r="I14" s="299" t="s">
        <v>97</v>
      </c>
      <c r="J14" s="371"/>
      <c r="K14" s="466"/>
      <c r="L14" s="452"/>
      <c r="M14" s="299"/>
      <c r="N14" s="369"/>
      <c r="O14" s="297" t="str">
        <f>C14&amp;" "&amp;D14</f>
        <v>Рыбин Антон Олегович</v>
      </c>
      <c r="P14" s="297" t="str">
        <f>B14</f>
        <v>ВЛАДИМИРСКАЯ область</v>
      </c>
    </row>
    <row r="15" spans="1:41" s="297" customFormat="1" ht="14.1" customHeight="1" x14ac:dyDescent="0.2">
      <c r="A15" s="484">
        <v>2</v>
      </c>
      <c r="B15" s="194" t="s">
        <v>175</v>
      </c>
      <c r="C15" s="49" t="s">
        <v>176</v>
      </c>
      <c r="D15" s="49" t="s">
        <v>177</v>
      </c>
      <c r="E15" s="72">
        <v>26082</v>
      </c>
      <c r="F15" s="423" t="s">
        <v>102</v>
      </c>
      <c r="G15" s="89" t="s">
        <v>178</v>
      </c>
      <c r="H15" s="296">
        <v>1</v>
      </c>
      <c r="I15" s="299" t="s">
        <v>97</v>
      </c>
      <c r="J15" s="371"/>
      <c r="K15" s="466"/>
      <c r="L15" s="452"/>
      <c r="M15" s="299"/>
      <c r="N15" s="369"/>
      <c r="O15" s="297" t="str">
        <f t="shared" ref="O15:O50" si="0">C15&amp;" "&amp;D15</f>
        <v>Сопнев Андрей Васильевич</v>
      </c>
      <c r="P15" s="297" t="str">
        <f t="shared" ref="P15:P50" si="1">B15</f>
        <v>ВЛАДИМИРСКАЯ область</v>
      </c>
    </row>
    <row r="16" spans="1:41" s="297" customFormat="1" ht="14.1" customHeight="1" x14ac:dyDescent="0.2">
      <c r="A16" s="484">
        <v>3</v>
      </c>
      <c r="B16" s="194" t="s">
        <v>175</v>
      </c>
      <c r="C16" s="49" t="s">
        <v>179</v>
      </c>
      <c r="D16" s="49" t="s">
        <v>180</v>
      </c>
      <c r="E16" s="72">
        <v>33273</v>
      </c>
      <c r="F16" s="423" t="s">
        <v>19</v>
      </c>
      <c r="G16" s="89" t="s">
        <v>181</v>
      </c>
      <c r="H16" s="296">
        <v>1</v>
      </c>
      <c r="I16" s="299"/>
      <c r="J16" s="371" t="s">
        <v>97</v>
      </c>
      <c r="K16" s="466"/>
      <c r="L16" s="452"/>
      <c r="M16" s="299"/>
      <c r="N16" s="369"/>
      <c r="O16" s="297" t="str">
        <f t="shared" si="0"/>
        <v>Амелин Сергей Александрович</v>
      </c>
      <c r="P16" s="297" t="str">
        <f t="shared" si="1"/>
        <v>ВЛАДИМИРСКАЯ область</v>
      </c>
    </row>
    <row r="17" spans="1:16" s="297" customFormat="1" ht="14.1" customHeight="1" thickBot="1" x14ac:dyDescent="0.25">
      <c r="A17" s="484">
        <v>4</v>
      </c>
      <c r="B17" s="196" t="s">
        <v>175</v>
      </c>
      <c r="C17" s="91" t="s">
        <v>173</v>
      </c>
      <c r="D17" s="91" t="s">
        <v>174</v>
      </c>
      <c r="E17" s="92">
        <v>35766</v>
      </c>
      <c r="F17" s="426" t="s">
        <v>19</v>
      </c>
      <c r="G17" s="94" t="s">
        <v>154</v>
      </c>
      <c r="H17" s="301">
        <f t="shared" ref="H17:H50" si="2">COUNTA(I17:N17)</f>
        <v>1</v>
      </c>
      <c r="I17" s="303"/>
      <c r="J17" s="302"/>
      <c r="K17" s="468"/>
      <c r="L17" s="453"/>
      <c r="M17" s="375" t="s">
        <v>97</v>
      </c>
      <c r="N17" s="420"/>
      <c r="O17" s="297" t="str">
        <f t="shared" si="0"/>
        <v>Смирнова Виктория Васильевна</v>
      </c>
      <c r="P17" s="297" t="str">
        <f t="shared" si="1"/>
        <v>ВЛАДИМИРСКАЯ область</v>
      </c>
    </row>
    <row r="18" spans="1:16" s="297" customFormat="1" ht="14.1" customHeight="1" thickBot="1" x14ac:dyDescent="0.25">
      <c r="A18" s="484">
        <v>5</v>
      </c>
      <c r="B18" s="428" t="s">
        <v>195</v>
      </c>
      <c r="C18" s="429" t="s">
        <v>251</v>
      </c>
      <c r="D18" s="429" t="s">
        <v>252</v>
      </c>
      <c r="E18" s="430">
        <v>34405</v>
      </c>
      <c r="F18" s="431" t="s">
        <v>19</v>
      </c>
      <c r="G18" s="432" t="s">
        <v>191</v>
      </c>
      <c r="H18" s="433">
        <f t="shared" si="2"/>
        <v>1</v>
      </c>
      <c r="I18" s="438"/>
      <c r="J18" s="306" t="s">
        <v>97</v>
      </c>
      <c r="K18" s="470"/>
      <c r="L18" s="456"/>
      <c r="M18" s="307"/>
      <c r="N18" s="308"/>
      <c r="O18" s="297" t="str">
        <f t="shared" si="0"/>
        <v>Черепанов  Александр Михайлович</v>
      </c>
      <c r="P18" s="297" t="str">
        <f t="shared" si="1"/>
        <v>ВОЛОГОДСКАЯ область</v>
      </c>
    </row>
    <row r="19" spans="1:16" s="297" customFormat="1" ht="14.1" customHeight="1" thickBot="1" x14ac:dyDescent="0.25">
      <c r="A19" s="484">
        <v>6</v>
      </c>
      <c r="B19" s="355" t="s">
        <v>256</v>
      </c>
      <c r="C19" s="104" t="s">
        <v>273</v>
      </c>
      <c r="D19" s="104" t="s">
        <v>274</v>
      </c>
      <c r="E19" s="356">
        <v>35969</v>
      </c>
      <c r="F19" s="357" t="s">
        <v>20</v>
      </c>
      <c r="G19" s="358" t="s">
        <v>262</v>
      </c>
      <c r="H19" s="359">
        <f t="shared" si="2"/>
        <v>1</v>
      </c>
      <c r="I19" s="360"/>
      <c r="J19" s="361"/>
      <c r="K19" s="469"/>
      <c r="L19" s="455"/>
      <c r="M19" s="370" t="s">
        <v>97</v>
      </c>
      <c r="N19" s="362"/>
      <c r="O19" s="297" t="str">
        <f t="shared" si="0"/>
        <v xml:space="preserve">Новикова Елизавета Евгеньевна </v>
      </c>
      <c r="P19" s="297" t="str">
        <f t="shared" si="1"/>
        <v>ВОРОНЕЖСКАЯ область</v>
      </c>
    </row>
    <row r="20" spans="1:16" s="297" customFormat="1" ht="14.1" customHeight="1" thickBot="1" x14ac:dyDescent="0.25">
      <c r="A20" s="484">
        <v>7</v>
      </c>
      <c r="B20" s="428" t="s">
        <v>285</v>
      </c>
      <c r="C20" s="429" t="s">
        <v>335</v>
      </c>
      <c r="D20" s="429" t="s">
        <v>336</v>
      </c>
      <c r="E20" s="430">
        <v>27966</v>
      </c>
      <c r="F20" s="431" t="s">
        <v>95</v>
      </c>
      <c r="G20" s="432" t="s">
        <v>320</v>
      </c>
      <c r="H20" s="433">
        <f t="shared" si="2"/>
        <v>1</v>
      </c>
      <c r="I20" s="438" t="s">
        <v>97</v>
      </c>
      <c r="J20" s="306"/>
      <c r="K20" s="470"/>
      <c r="L20" s="456"/>
      <c r="M20" s="307"/>
      <c r="N20" s="308"/>
      <c r="O20" s="297" t="str">
        <f t="shared" si="0"/>
        <v>Жгутов Вадим Юрьевич</v>
      </c>
      <c r="P20" s="297" t="str">
        <f t="shared" si="1"/>
        <v>ИВАНОВСКАЯ область</v>
      </c>
    </row>
    <row r="21" spans="1:16" s="297" customFormat="1" ht="14.1" customHeight="1" x14ac:dyDescent="0.2">
      <c r="A21" s="484">
        <v>8</v>
      </c>
      <c r="B21" s="192" t="s">
        <v>346</v>
      </c>
      <c r="C21" s="85" t="s">
        <v>387</v>
      </c>
      <c r="D21" s="85" t="s">
        <v>388</v>
      </c>
      <c r="E21" s="86">
        <v>26048</v>
      </c>
      <c r="F21" s="439" t="s">
        <v>19</v>
      </c>
      <c r="G21" s="88" t="s">
        <v>389</v>
      </c>
      <c r="H21" s="310">
        <f t="shared" si="2"/>
        <v>1</v>
      </c>
      <c r="I21" s="312" t="s">
        <v>97</v>
      </c>
      <c r="J21" s="311"/>
      <c r="K21" s="471"/>
      <c r="L21" s="451"/>
      <c r="M21" s="421"/>
      <c r="N21" s="440"/>
      <c r="O21" s="297" t="str">
        <f t="shared" si="0"/>
        <v>Савченко Владимир Владимирович</v>
      </c>
      <c r="P21" s="297" t="str">
        <f t="shared" si="1"/>
        <v>МОСКВА</v>
      </c>
    </row>
    <row r="22" spans="1:16" s="297" customFormat="1" ht="14.1" customHeight="1" x14ac:dyDescent="0.2">
      <c r="A22" s="484">
        <v>9</v>
      </c>
      <c r="B22" s="194" t="s">
        <v>346</v>
      </c>
      <c r="C22" s="49" t="s">
        <v>383</v>
      </c>
      <c r="D22" s="49" t="s">
        <v>384</v>
      </c>
      <c r="E22" s="72">
        <v>35441</v>
      </c>
      <c r="F22" s="423" t="s">
        <v>102</v>
      </c>
      <c r="G22" s="89" t="s">
        <v>352</v>
      </c>
      <c r="H22" s="296">
        <f t="shared" si="2"/>
        <v>1</v>
      </c>
      <c r="I22" s="299" t="s">
        <v>97</v>
      </c>
      <c r="J22" s="298"/>
      <c r="K22" s="467"/>
      <c r="L22" s="452"/>
      <c r="M22" s="422"/>
      <c r="N22" s="369"/>
      <c r="O22" s="297" t="str">
        <f t="shared" si="0"/>
        <v>Альмяшкин Дмитрий Васильевич</v>
      </c>
      <c r="P22" s="297" t="str">
        <f t="shared" si="1"/>
        <v>МОСКВА</v>
      </c>
    </row>
    <row r="23" spans="1:16" s="297" customFormat="1" ht="14.1" customHeight="1" x14ac:dyDescent="0.2">
      <c r="A23" s="484">
        <v>10</v>
      </c>
      <c r="B23" s="194" t="s">
        <v>346</v>
      </c>
      <c r="C23" s="95" t="s">
        <v>714</v>
      </c>
      <c r="D23" s="95" t="s">
        <v>715</v>
      </c>
      <c r="E23" s="99">
        <v>35215</v>
      </c>
      <c r="F23" s="492" t="s">
        <v>102</v>
      </c>
      <c r="G23" s="493" t="s">
        <v>352</v>
      </c>
      <c r="H23" s="305"/>
      <c r="I23" s="307"/>
      <c r="J23" s="306"/>
      <c r="K23" s="470"/>
      <c r="L23" s="494"/>
      <c r="M23" s="438" t="s">
        <v>97</v>
      </c>
      <c r="N23" s="425"/>
      <c r="O23" s="297" t="str">
        <f t="shared" ref="O23" si="3">C23&amp;" "&amp;D23</f>
        <v>Дементьева Дарья Алексеевна</v>
      </c>
      <c r="P23" s="297" t="str">
        <f t="shared" ref="P23" si="4">B23</f>
        <v>МОСКВА</v>
      </c>
    </row>
    <row r="24" spans="1:16" s="297" customFormat="1" ht="14.1" customHeight="1" thickBot="1" x14ac:dyDescent="0.25">
      <c r="A24" s="484">
        <v>11</v>
      </c>
      <c r="B24" s="196" t="s">
        <v>346</v>
      </c>
      <c r="C24" s="91" t="s">
        <v>390</v>
      </c>
      <c r="D24" s="91" t="s">
        <v>101</v>
      </c>
      <c r="E24" s="92">
        <v>34380</v>
      </c>
      <c r="F24" s="426" t="s">
        <v>95</v>
      </c>
      <c r="G24" s="94" t="s">
        <v>352</v>
      </c>
      <c r="H24" s="301">
        <f t="shared" si="2"/>
        <v>2</v>
      </c>
      <c r="I24" s="303" t="s">
        <v>97</v>
      </c>
      <c r="J24" s="302" t="s">
        <v>97</v>
      </c>
      <c r="K24" s="468"/>
      <c r="L24" s="453"/>
      <c r="M24" s="375"/>
      <c r="N24" s="420"/>
      <c r="O24" s="297" t="str">
        <f t="shared" si="0"/>
        <v>Ковалев Сергей Андреевич</v>
      </c>
      <c r="P24" s="297" t="str">
        <f t="shared" si="1"/>
        <v>МОСКВА</v>
      </c>
    </row>
    <row r="25" spans="1:16" s="297" customFormat="1" ht="14.1" customHeight="1" x14ac:dyDescent="0.2">
      <c r="A25" s="484">
        <v>12</v>
      </c>
      <c r="B25" s="192" t="s">
        <v>396</v>
      </c>
      <c r="C25" s="85" t="s">
        <v>445</v>
      </c>
      <c r="D25" s="85" t="s">
        <v>180</v>
      </c>
      <c r="E25" s="86">
        <v>26726</v>
      </c>
      <c r="F25" s="193" t="s">
        <v>19</v>
      </c>
      <c r="G25" s="88" t="s">
        <v>393</v>
      </c>
      <c r="H25" s="310">
        <f t="shared" si="2"/>
        <v>1</v>
      </c>
      <c r="I25" s="421" t="s">
        <v>97</v>
      </c>
      <c r="J25" s="311"/>
      <c r="K25" s="471"/>
      <c r="L25" s="451"/>
      <c r="M25" s="312"/>
      <c r="N25" s="313"/>
      <c r="O25" s="297" t="str">
        <f t="shared" si="0"/>
        <v>Аболенский Сергей Александрович</v>
      </c>
      <c r="P25" s="297" t="str">
        <f t="shared" si="1"/>
        <v>МОСКОВСКАЯ область</v>
      </c>
    </row>
    <row r="26" spans="1:16" s="297" customFormat="1" ht="14.1" customHeight="1" x14ac:dyDescent="0.2">
      <c r="A26" s="484">
        <v>13</v>
      </c>
      <c r="B26" s="194" t="s">
        <v>396</v>
      </c>
      <c r="C26" s="49" t="s">
        <v>416</v>
      </c>
      <c r="D26" s="49" t="s">
        <v>417</v>
      </c>
      <c r="E26" s="72">
        <v>36255</v>
      </c>
      <c r="F26" s="185" t="s">
        <v>20</v>
      </c>
      <c r="G26" s="89" t="s">
        <v>393</v>
      </c>
      <c r="H26" s="296">
        <f t="shared" si="2"/>
        <v>1</v>
      </c>
      <c r="I26" s="422" t="s">
        <v>97</v>
      </c>
      <c r="J26" s="298"/>
      <c r="K26" s="467"/>
      <c r="L26" s="452"/>
      <c r="M26" s="299"/>
      <c r="N26" s="300"/>
      <c r="O26" s="297" t="str">
        <f t="shared" si="0"/>
        <v>Баранников Леонид Дмитриевич</v>
      </c>
      <c r="P26" s="297" t="str">
        <f t="shared" si="1"/>
        <v>МОСКОВСКАЯ область</v>
      </c>
    </row>
    <row r="27" spans="1:16" s="297" customFormat="1" ht="14.1" customHeight="1" x14ac:dyDescent="0.2">
      <c r="A27" s="484">
        <v>14</v>
      </c>
      <c r="B27" s="194" t="s">
        <v>396</v>
      </c>
      <c r="C27" s="49" t="s">
        <v>425</v>
      </c>
      <c r="D27" s="49" t="s">
        <v>426</v>
      </c>
      <c r="E27" s="72">
        <v>35383</v>
      </c>
      <c r="F27" s="185" t="s">
        <v>19</v>
      </c>
      <c r="G27" s="89" t="s">
        <v>403</v>
      </c>
      <c r="H27" s="296">
        <f t="shared" si="2"/>
        <v>1</v>
      </c>
      <c r="I27" s="422"/>
      <c r="J27" s="298" t="s">
        <v>97</v>
      </c>
      <c r="K27" s="467"/>
      <c r="L27" s="452"/>
      <c r="M27" s="299"/>
      <c r="N27" s="300"/>
      <c r="O27" s="297" t="str">
        <f t="shared" si="0"/>
        <v>Саядов Тимур Джавидович</v>
      </c>
      <c r="P27" s="297" t="str">
        <f t="shared" si="1"/>
        <v>МОСКОВСКАЯ область</v>
      </c>
    </row>
    <row r="28" spans="1:16" s="297" customFormat="1" ht="14.1" customHeight="1" x14ac:dyDescent="0.2">
      <c r="A28" s="484">
        <v>15</v>
      </c>
      <c r="B28" s="194" t="s">
        <v>396</v>
      </c>
      <c r="C28" s="49" t="s">
        <v>442</v>
      </c>
      <c r="D28" s="49" t="s">
        <v>443</v>
      </c>
      <c r="E28" s="72">
        <v>34822</v>
      </c>
      <c r="F28" s="185" t="s">
        <v>19</v>
      </c>
      <c r="G28" s="89" t="s">
        <v>446</v>
      </c>
      <c r="H28" s="296">
        <f t="shared" si="2"/>
        <v>1</v>
      </c>
      <c r="I28" s="422"/>
      <c r="J28" s="298"/>
      <c r="K28" s="467"/>
      <c r="L28" s="452"/>
      <c r="M28" s="299" t="s">
        <v>97</v>
      </c>
      <c r="N28" s="300"/>
      <c r="O28" s="297" t="str">
        <f t="shared" si="0"/>
        <v>Курносова Мария Алексеевна</v>
      </c>
      <c r="P28" s="297" t="str">
        <f t="shared" si="1"/>
        <v>МОСКОВСКАЯ область</v>
      </c>
    </row>
    <row r="29" spans="1:16" s="297" customFormat="1" ht="14.1" customHeight="1" x14ac:dyDescent="0.2">
      <c r="A29" s="484">
        <v>16</v>
      </c>
      <c r="B29" s="194" t="s">
        <v>396</v>
      </c>
      <c r="C29" s="49" t="s">
        <v>447</v>
      </c>
      <c r="D29" s="49" t="s">
        <v>448</v>
      </c>
      <c r="E29" s="72">
        <v>32933</v>
      </c>
      <c r="F29" s="185" t="s">
        <v>19</v>
      </c>
      <c r="G29" s="89" t="s">
        <v>449</v>
      </c>
      <c r="H29" s="296">
        <f t="shared" si="2"/>
        <v>1</v>
      </c>
      <c r="I29" s="422"/>
      <c r="J29" s="298"/>
      <c r="K29" s="467"/>
      <c r="L29" s="452"/>
      <c r="M29" s="299" t="s">
        <v>97</v>
      </c>
      <c r="N29" s="300"/>
      <c r="O29" s="297" t="str">
        <f t="shared" si="0"/>
        <v>Беликова Елена Викторовна</v>
      </c>
      <c r="P29" s="297" t="str">
        <f t="shared" si="1"/>
        <v>МОСКОВСКАЯ область</v>
      </c>
    </row>
    <row r="30" spans="1:16" s="297" customFormat="1" ht="14.1" customHeight="1" thickBot="1" x14ac:dyDescent="0.25">
      <c r="A30" s="484">
        <v>17</v>
      </c>
      <c r="B30" s="196" t="s">
        <v>396</v>
      </c>
      <c r="C30" s="91" t="s">
        <v>444</v>
      </c>
      <c r="D30" s="91" t="s">
        <v>433</v>
      </c>
      <c r="E30" s="92">
        <v>34738</v>
      </c>
      <c r="F30" s="209" t="s">
        <v>19</v>
      </c>
      <c r="G30" s="94" t="s">
        <v>403</v>
      </c>
      <c r="H30" s="301">
        <f t="shared" si="2"/>
        <v>1</v>
      </c>
      <c r="I30" s="375"/>
      <c r="J30" s="302"/>
      <c r="K30" s="468"/>
      <c r="L30" s="453"/>
      <c r="M30" s="303"/>
      <c r="N30" s="304" t="s">
        <v>97</v>
      </c>
      <c r="O30" s="297" t="str">
        <f t="shared" si="0"/>
        <v>Купрюнина Анастасия Сергеевна</v>
      </c>
      <c r="P30" s="297" t="str">
        <f t="shared" si="1"/>
        <v>МОСКОВСКАЯ область</v>
      </c>
    </row>
    <row r="31" spans="1:16" s="297" customFormat="1" ht="14.1" customHeight="1" thickBot="1" x14ac:dyDescent="0.25">
      <c r="A31" s="484">
        <v>18</v>
      </c>
      <c r="B31" s="196" t="s">
        <v>451</v>
      </c>
      <c r="C31" s="91" t="s">
        <v>458</v>
      </c>
      <c r="D31" s="91" t="s">
        <v>459</v>
      </c>
      <c r="E31" s="92">
        <v>32884</v>
      </c>
      <c r="F31" s="209" t="s">
        <v>105</v>
      </c>
      <c r="G31" s="94" t="s">
        <v>450</v>
      </c>
      <c r="H31" s="301">
        <f t="shared" si="2"/>
        <v>1</v>
      </c>
      <c r="I31" s="303"/>
      <c r="J31" s="302"/>
      <c r="K31" s="468"/>
      <c r="L31" s="453"/>
      <c r="M31" s="375" t="s">
        <v>97</v>
      </c>
      <c r="N31" s="304"/>
      <c r="O31" s="297" t="str">
        <f t="shared" si="0"/>
        <v>Комарова Анна Леонидовна</v>
      </c>
      <c r="P31" s="297" t="str">
        <f t="shared" si="1"/>
        <v>СМОЛЕНСКАЯ область</v>
      </c>
    </row>
    <row r="32" spans="1:16" s="297" customFormat="1" ht="14.1" customHeight="1" x14ac:dyDescent="0.2">
      <c r="A32" s="484">
        <v>19</v>
      </c>
      <c r="B32" s="197" t="s">
        <v>462</v>
      </c>
      <c r="C32" s="57" t="s">
        <v>467</v>
      </c>
      <c r="D32" s="57" t="s">
        <v>468</v>
      </c>
      <c r="E32" s="84">
        <v>34528</v>
      </c>
      <c r="F32" s="198" t="s">
        <v>19</v>
      </c>
      <c r="G32" s="206" t="s">
        <v>469</v>
      </c>
      <c r="H32" s="309">
        <f t="shared" si="2"/>
        <v>2</v>
      </c>
      <c r="I32" s="422" t="s">
        <v>97</v>
      </c>
      <c r="J32" s="371" t="s">
        <v>97</v>
      </c>
      <c r="K32" s="466"/>
      <c r="L32" s="452"/>
      <c r="M32" s="299"/>
      <c r="N32" s="300"/>
      <c r="O32" s="297" t="str">
        <f t="shared" si="0"/>
        <v>Федотов Александр Николаевич</v>
      </c>
      <c r="P32" s="297" t="str">
        <f t="shared" si="1"/>
        <v>ТАМБОВСКАЯ область</v>
      </c>
    </row>
    <row r="33" spans="1:16" s="297" customFormat="1" ht="14.1" customHeight="1" thickBot="1" x14ac:dyDescent="0.25">
      <c r="A33" s="484">
        <v>20</v>
      </c>
      <c r="B33" s="196" t="s">
        <v>462</v>
      </c>
      <c r="C33" s="91" t="s">
        <v>470</v>
      </c>
      <c r="D33" s="91" t="s">
        <v>471</v>
      </c>
      <c r="E33" s="92">
        <v>35318</v>
      </c>
      <c r="F33" s="209" t="s">
        <v>19</v>
      </c>
      <c r="G33" s="94" t="s">
        <v>469</v>
      </c>
      <c r="H33" s="301">
        <f t="shared" si="2"/>
        <v>1</v>
      </c>
      <c r="I33" s="303"/>
      <c r="J33" s="302"/>
      <c r="K33" s="468"/>
      <c r="L33" s="453"/>
      <c r="M33" s="375"/>
      <c r="N33" s="420" t="s">
        <v>97</v>
      </c>
      <c r="O33" s="297" t="str">
        <f t="shared" si="0"/>
        <v>Ефимова Анастасия Андреевна</v>
      </c>
      <c r="P33" s="297" t="str">
        <f t="shared" si="1"/>
        <v>ТАМБОВСКАЯ область</v>
      </c>
    </row>
    <row r="34" spans="1:16" s="297" customFormat="1" ht="14.1" customHeight="1" x14ac:dyDescent="0.2">
      <c r="A34" s="484">
        <v>21</v>
      </c>
      <c r="B34" s="192" t="s">
        <v>472</v>
      </c>
      <c r="C34" s="85" t="s">
        <v>532</v>
      </c>
      <c r="D34" s="85" t="s">
        <v>533</v>
      </c>
      <c r="E34" s="86">
        <v>35271</v>
      </c>
      <c r="F34" s="193" t="s">
        <v>19</v>
      </c>
      <c r="G34" s="88" t="s">
        <v>515</v>
      </c>
      <c r="H34" s="310">
        <f t="shared" si="2"/>
        <v>1</v>
      </c>
      <c r="I34" s="312"/>
      <c r="J34" s="368"/>
      <c r="K34" s="465"/>
      <c r="L34" s="454" t="s">
        <v>97</v>
      </c>
      <c r="M34" s="312"/>
      <c r="N34" s="313"/>
      <c r="O34" s="297" t="str">
        <f t="shared" si="0"/>
        <v>Акобян Наири Каренович</v>
      </c>
      <c r="P34" s="297" t="str">
        <f t="shared" si="1"/>
        <v>ТУЛЬСКАЯ область</v>
      </c>
    </row>
    <row r="35" spans="1:16" s="297" customFormat="1" ht="14.1" customHeight="1" x14ac:dyDescent="0.2">
      <c r="A35" s="484">
        <v>22</v>
      </c>
      <c r="B35" s="197" t="s">
        <v>472</v>
      </c>
      <c r="C35" s="57" t="s">
        <v>534</v>
      </c>
      <c r="D35" s="57" t="s">
        <v>535</v>
      </c>
      <c r="E35" s="84">
        <v>35311</v>
      </c>
      <c r="F35" s="198" t="s">
        <v>19</v>
      </c>
      <c r="G35" s="206" t="s">
        <v>475</v>
      </c>
      <c r="H35" s="296">
        <f t="shared" si="2"/>
        <v>2</v>
      </c>
      <c r="I35" s="299"/>
      <c r="J35" s="371" t="s">
        <v>97</v>
      </c>
      <c r="K35" s="466"/>
      <c r="L35" s="457" t="s">
        <v>97</v>
      </c>
      <c r="M35" s="299"/>
      <c r="N35" s="300"/>
      <c r="O35" s="297" t="str">
        <f t="shared" si="0"/>
        <v>Чуркин Константин Олегович</v>
      </c>
      <c r="P35" s="297" t="str">
        <f t="shared" si="1"/>
        <v>ТУЛЬСКАЯ область</v>
      </c>
    </row>
    <row r="36" spans="1:16" s="297" customFormat="1" ht="14.1" customHeight="1" x14ac:dyDescent="0.2">
      <c r="A36" s="484">
        <v>23</v>
      </c>
      <c r="B36" s="197" t="s">
        <v>472</v>
      </c>
      <c r="C36" s="57" t="s">
        <v>538</v>
      </c>
      <c r="D36" s="57" t="s">
        <v>539</v>
      </c>
      <c r="E36" s="84">
        <v>35166</v>
      </c>
      <c r="F36" s="198" t="s">
        <v>19</v>
      </c>
      <c r="G36" s="206" t="s">
        <v>475</v>
      </c>
      <c r="H36" s="296">
        <f t="shared" si="2"/>
        <v>2</v>
      </c>
      <c r="I36" s="299"/>
      <c r="J36" s="371" t="s">
        <v>97</v>
      </c>
      <c r="K36" s="466"/>
      <c r="L36" s="457" t="s">
        <v>97</v>
      </c>
      <c r="M36" s="299"/>
      <c r="N36" s="300"/>
      <c r="O36" s="297" t="str">
        <f t="shared" si="0"/>
        <v>Авдошин Максим Дмитриевич</v>
      </c>
      <c r="P36" s="297" t="str">
        <f t="shared" si="1"/>
        <v>ТУЛЬСКАЯ область</v>
      </c>
    </row>
    <row r="37" spans="1:16" s="297" customFormat="1" ht="14.1" customHeight="1" x14ac:dyDescent="0.2">
      <c r="A37" s="484">
        <v>24</v>
      </c>
      <c r="B37" s="197" t="s">
        <v>472</v>
      </c>
      <c r="C37" s="57" t="s">
        <v>559</v>
      </c>
      <c r="D37" s="57" t="s">
        <v>506</v>
      </c>
      <c r="E37" s="84">
        <v>34095</v>
      </c>
      <c r="F37" s="198" t="s">
        <v>20</v>
      </c>
      <c r="G37" s="206" t="s">
        <v>486</v>
      </c>
      <c r="H37" s="296">
        <f t="shared" si="2"/>
        <v>2</v>
      </c>
      <c r="I37" s="299"/>
      <c r="J37" s="371" t="s">
        <v>97</v>
      </c>
      <c r="K37" s="466"/>
      <c r="L37" s="457" t="s">
        <v>97</v>
      </c>
      <c r="M37" s="299"/>
      <c r="N37" s="300"/>
      <c r="O37" s="297" t="str">
        <f t="shared" si="0"/>
        <v>Сидоров Илья Владимирович</v>
      </c>
      <c r="P37" s="297" t="str">
        <f t="shared" si="1"/>
        <v>ТУЛЬСКАЯ область</v>
      </c>
    </row>
    <row r="38" spans="1:16" s="297" customFormat="1" ht="14.1" customHeight="1" thickBot="1" x14ac:dyDescent="0.25">
      <c r="A38" s="484">
        <v>25</v>
      </c>
      <c r="B38" s="428" t="s">
        <v>472</v>
      </c>
      <c r="C38" s="429" t="s">
        <v>560</v>
      </c>
      <c r="D38" s="429" t="s">
        <v>561</v>
      </c>
      <c r="E38" s="430">
        <v>34046</v>
      </c>
      <c r="F38" s="491" t="s">
        <v>19</v>
      </c>
      <c r="G38" s="432" t="s">
        <v>475</v>
      </c>
      <c r="H38" s="305">
        <f t="shared" si="2"/>
        <v>1</v>
      </c>
      <c r="I38" s="307"/>
      <c r="J38" s="424"/>
      <c r="K38" s="464"/>
      <c r="L38" s="456"/>
      <c r="M38" s="307"/>
      <c r="N38" s="425" t="s">
        <v>97</v>
      </c>
      <c r="O38" s="297" t="str">
        <f t="shared" si="0"/>
        <v>Бочкова Анастасия Валерьевна</v>
      </c>
      <c r="P38" s="297" t="str">
        <f t="shared" si="1"/>
        <v>ТУЛЬСКАЯ область</v>
      </c>
    </row>
    <row r="39" spans="1:16" s="297" customFormat="1" ht="14.1" customHeight="1" thickBot="1" x14ac:dyDescent="0.25">
      <c r="A39" s="484">
        <v>26</v>
      </c>
      <c r="B39" s="355" t="s">
        <v>562</v>
      </c>
      <c r="C39" s="104" t="s">
        <v>592</v>
      </c>
      <c r="D39" s="104" t="s">
        <v>593</v>
      </c>
      <c r="E39" s="356">
        <v>35567</v>
      </c>
      <c r="F39" s="357" t="s">
        <v>19</v>
      </c>
      <c r="G39" s="358" t="s">
        <v>571</v>
      </c>
      <c r="H39" s="359">
        <f t="shared" si="2"/>
        <v>1</v>
      </c>
      <c r="I39" s="370" t="s">
        <v>97</v>
      </c>
      <c r="J39" s="478"/>
      <c r="K39" s="477"/>
      <c r="L39" s="455"/>
      <c r="M39" s="360"/>
      <c r="N39" s="362"/>
      <c r="O39" s="297" t="str">
        <f t="shared" si="0"/>
        <v>Колесов Роман Дмитриевич</v>
      </c>
      <c r="P39" s="297" t="str">
        <f t="shared" si="1"/>
        <v>ТВЕРСКАЯ область</v>
      </c>
    </row>
    <row r="40" spans="1:16" s="297" customFormat="1" ht="14.1" customHeight="1" thickBot="1" x14ac:dyDescent="0.25">
      <c r="A40" s="484">
        <v>27</v>
      </c>
      <c r="B40" s="355" t="s">
        <v>597</v>
      </c>
      <c r="C40" s="104" t="s">
        <v>635</v>
      </c>
      <c r="D40" s="104" t="s">
        <v>313</v>
      </c>
      <c r="E40" s="356">
        <v>34348</v>
      </c>
      <c r="F40" s="357" t="s">
        <v>19</v>
      </c>
      <c r="G40" s="358" t="s">
        <v>600</v>
      </c>
      <c r="H40" s="359">
        <f t="shared" si="2"/>
        <v>1</v>
      </c>
      <c r="I40" s="490" t="s">
        <v>97</v>
      </c>
      <c r="J40" s="478"/>
      <c r="K40" s="477"/>
      <c r="L40" s="455"/>
      <c r="M40" s="360"/>
      <c r="N40" s="362"/>
      <c r="O40" s="297" t="str">
        <f t="shared" si="0"/>
        <v>Гриднев Илья Олегович</v>
      </c>
      <c r="P40" s="297" t="str">
        <f t="shared" si="1"/>
        <v>РЯЗАНСКАЯ область</v>
      </c>
    </row>
    <row r="41" spans="1:16" s="297" customFormat="1" ht="14.1" customHeight="1" x14ac:dyDescent="0.2">
      <c r="A41" s="484">
        <v>28</v>
      </c>
      <c r="B41" s="197" t="s">
        <v>636</v>
      </c>
      <c r="C41" s="57" t="s">
        <v>678</v>
      </c>
      <c r="D41" s="57" t="s">
        <v>506</v>
      </c>
      <c r="E41" s="84">
        <v>34404</v>
      </c>
      <c r="F41" s="198" t="s">
        <v>19</v>
      </c>
      <c r="G41" s="206" t="s">
        <v>645</v>
      </c>
      <c r="H41" s="296">
        <f t="shared" si="2"/>
        <v>2</v>
      </c>
      <c r="I41" s="299"/>
      <c r="J41" s="371" t="s">
        <v>97</v>
      </c>
      <c r="K41" s="466"/>
      <c r="L41" s="457" t="s">
        <v>97</v>
      </c>
      <c r="M41" s="299"/>
      <c r="N41" s="300"/>
      <c r="O41" s="297" t="str">
        <f t="shared" si="0"/>
        <v>Кибикин Илья Владимирович</v>
      </c>
      <c r="P41" s="297" t="str">
        <f t="shared" si="1"/>
        <v>ЯРОСЛАВСКАЯ область</v>
      </c>
    </row>
    <row r="42" spans="1:16" s="297" customFormat="1" ht="14.1" customHeight="1" x14ac:dyDescent="0.2">
      <c r="A42" s="484">
        <v>29</v>
      </c>
      <c r="B42" s="197" t="s">
        <v>636</v>
      </c>
      <c r="C42" s="57" t="s">
        <v>679</v>
      </c>
      <c r="D42" s="57" t="s">
        <v>680</v>
      </c>
      <c r="E42" s="84">
        <v>34658</v>
      </c>
      <c r="F42" s="198" t="s">
        <v>20</v>
      </c>
      <c r="G42" s="206" t="s">
        <v>710</v>
      </c>
      <c r="H42" s="296">
        <f t="shared" si="2"/>
        <v>1</v>
      </c>
      <c r="I42" s="299"/>
      <c r="J42" s="371" t="s">
        <v>97</v>
      </c>
      <c r="K42" s="466"/>
      <c r="L42" s="457"/>
      <c r="M42" s="299"/>
      <c r="N42" s="300"/>
      <c r="O42" s="297" t="str">
        <f t="shared" si="0"/>
        <v>Лебедев Юрий Васильевич</v>
      </c>
      <c r="P42" s="297" t="str">
        <f t="shared" si="1"/>
        <v>ЯРОСЛАВСКАЯ область</v>
      </c>
    </row>
    <row r="43" spans="1:16" s="297" customFormat="1" ht="14.1" customHeight="1" x14ac:dyDescent="0.2">
      <c r="A43" s="484">
        <v>30</v>
      </c>
      <c r="B43" s="197" t="s">
        <v>636</v>
      </c>
      <c r="C43" s="57" t="s">
        <v>679</v>
      </c>
      <c r="D43" s="57" t="s">
        <v>681</v>
      </c>
      <c r="E43" s="84">
        <v>34658</v>
      </c>
      <c r="F43" s="198" t="s">
        <v>20</v>
      </c>
      <c r="G43" s="206" t="s">
        <v>710</v>
      </c>
      <c r="H43" s="296">
        <f t="shared" si="2"/>
        <v>1</v>
      </c>
      <c r="I43" s="299"/>
      <c r="J43" s="371" t="s">
        <v>97</v>
      </c>
      <c r="K43" s="466"/>
      <c r="L43" s="457"/>
      <c r="M43" s="299"/>
      <c r="N43" s="300"/>
      <c r="O43" s="297" t="str">
        <f t="shared" si="0"/>
        <v>Лебедев Валерий Васильевич</v>
      </c>
      <c r="P43" s="297" t="str">
        <f t="shared" si="1"/>
        <v>ЯРОСЛАВСКАЯ область</v>
      </c>
    </row>
    <row r="44" spans="1:16" s="297" customFormat="1" ht="14.1" customHeight="1" x14ac:dyDescent="0.2">
      <c r="A44" s="484">
        <v>31</v>
      </c>
      <c r="B44" s="197" t="s">
        <v>636</v>
      </c>
      <c r="C44" s="57" t="s">
        <v>679</v>
      </c>
      <c r="D44" s="57" t="s">
        <v>709</v>
      </c>
      <c r="E44" s="84">
        <v>35226</v>
      </c>
      <c r="F44" s="198" t="s">
        <v>20</v>
      </c>
      <c r="G44" s="206" t="s">
        <v>653</v>
      </c>
      <c r="H44" s="296">
        <f t="shared" si="2"/>
        <v>1</v>
      </c>
      <c r="I44" s="299"/>
      <c r="J44" s="371"/>
      <c r="K44" s="466"/>
      <c r="L44" s="457" t="s">
        <v>97</v>
      </c>
      <c r="M44" s="299"/>
      <c r="N44" s="300"/>
      <c r="O44" s="297" t="str">
        <f t="shared" si="0"/>
        <v>Лебедев Петр Васильевич</v>
      </c>
      <c r="P44" s="297" t="str">
        <f t="shared" si="1"/>
        <v>ЯРОСЛАВСКАЯ область</v>
      </c>
    </row>
    <row r="45" spans="1:16" s="297" customFormat="1" ht="14.1" customHeight="1" x14ac:dyDescent="0.2">
      <c r="A45" s="484">
        <v>32</v>
      </c>
      <c r="B45" s="197" t="s">
        <v>636</v>
      </c>
      <c r="C45" s="57" t="s">
        <v>712</v>
      </c>
      <c r="D45" s="57" t="s">
        <v>713</v>
      </c>
      <c r="E45" s="84">
        <v>34245</v>
      </c>
      <c r="F45" s="198" t="s">
        <v>20</v>
      </c>
      <c r="G45" s="206" t="s">
        <v>646</v>
      </c>
      <c r="H45" s="296">
        <f t="shared" si="2"/>
        <v>1</v>
      </c>
      <c r="I45" s="299"/>
      <c r="J45" s="371" t="s">
        <v>97</v>
      </c>
      <c r="K45" s="466"/>
      <c r="L45" s="457"/>
      <c r="M45" s="299"/>
      <c r="N45" s="300"/>
      <c r="O45" s="297" t="str">
        <f t="shared" si="0"/>
        <v>Мировой Владимир Сергеевич</v>
      </c>
      <c r="P45" s="297" t="str">
        <f t="shared" si="1"/>
        <v>ЯРОСЛАВСКАЯ область</v>
      </c>
    </row>
    <row r="46" spans="1:16" s="297" customFormat="1" ht="14.1" customHeight="1" x14ac:dyDescent="0.2">
      <c r="A46" s="484">
        <v>33</v>
      </c>
      <c r="B46" s="197" t="s">
        <v>636</v>
      </c>
      <c r="C46" s="57" t="s">
        <v>711</v>
      </c>
      <c r="D46" s="57" t="s">
        <v>662</v>
      </c>
      <c r="E46" s="84">
        <v>35502</v>
      </c>
      <c r="F46" s="198" t="s">
        <v>19</v>
      </c>
      <c r="G46" s="206" t="s">
        <v>646</v>
      </c>
      <c r="H46" s="296">
        <f t="shared" si="2"/>
        <v>1</v>
      </c>
      <c r="I46" s="299"/>
      <c r="J46" s="371"/>
      <c r="K46" s="466"/>
      <c r="L46" s="457" t="s">
        <v>97</v>
      </c>
      <c r="M46" s="299"/>
      <c r="N46" s="300"/>
      <c r="O46" s="297" t="str">
        <f t="shared" si="0"/>
        <v>Кудряшов Иван Вадимович</v>
      </c>
      <c r="P46" s="297" t="str">
        <f t="shared" si="1"/>
        <v>ЯРОСЛАВСКАЯ область</v>
      </c>
    </row>
    <row r="47" spans="1:16" s="297" customFormat="1" ht="14.1" customHeight="1" x14ac:dyDescent="0.2">
      <c r="A47" s="484">
        <v>34</v>
      </c>
      <c r="B47" s="197" t="s">
        <v>636</v>
      </c>
      <c r="C47" s="57" t="s">
        <v>705</v>
      </c>
      <c r="D47" s="57" t="s">
        <v>180</v>
      </c>
      <c r="E47" s="84">
        <v>34880</v>
      </c>
      <c r="F47" s="198" t="s">
        <v>20</v>
      </c>
      <c r="G47" s="206" t="s">
        <v>646</v>
      </c>
      <c r="H47" s="296">
        <f t="shared" si="2"/>
        <v>1</v>
      </c>
      <c r="I47" s="299"/>
      <c r="J47" s="371"/>
      <c r="K47" s="466"/>
      <c r="L47" s="457" t="s">
        <v>97</v>
      </c>
      <c r="M47" s="299"/>
      <c r="N47" s="300"/>
      <c r="O47" s="297" t="str">
        <f t="shared" si="0"/>
        <v>Серов Сергей Александрович</v>
      </c>
      <c r="P47" s="297" t="str">
        <f t="shared" si="1"/>
        <v>ЯРОСЛАВСКАЯ область</v>
      </c>
    </row>
    <row r="48" spans="1:16" s="297" customFormat="1" ht="14.1" customHeight="1" x14ac:dyDescent="0.2">
      <c r="A48" s="484">
        <v>35</v>
      </c>
      <c r="B48" s="197" t="s">
        <v>636</v>
      </c>
      <c r="C48" s="57" t="s">
        <v>675</v>
      </c>
      <c r="D48" s="57" t="s">
        <v>235</v>
      </c>
      <c r="E48" s="84">
        <v>34807</v>
      </c>
      <c r="F48" s="198" t="s">
        <v>19</v>
      </c>
      <c r="G48" s="206" t="s">
        <v>646</v>
      </c>
      <c r="H48" s="296">
        <f t="shared" si="2"/>
        <v>2</v>
      </c>
      <c r="I48" s="299"/>
      <c r="J48" s="371" t="s">
        <v>97</v>
      </c>
      <c r="K48" s="466"/>
      <c r="L48" s="457" t="s">
        <v>97</v>
      </c>
      <c r="M48" s="299"/>
      <c r="N48" s="300"/>
      <c r="O48" s="297" t="str">
        <f t="shared" si="0"/>
        <v>Мельник Никита Олегович</v>
      </c>
      <c r="P48" s="297" t="str">
        <f t="shared" si="1"/>
        <v>ЯРОСЛАВСКАЯ область</v>
      </c>
    </row>
    <row r="49" spans="1:16" s="297" customFormat="1" ht="14.1" customHeight="1" x14ac:dyDescent="0.2">
      <c r="A49" s="484">
        <v>36</v>
      </c>
      <c r="B49" s="194" t="s">
        <v>636</v>
      </c>
      <c r="C49" s="49" t="s">
        <v>682</v>
      </c>
      <c r="D49" s="49" t="s">
        <v>683</v>
      </c>
      <c r="E49" s="72">
        <v>29948</v>
      </c>
      <c r="F49" s="185" t="s">
        <v>19</v>
      </c>
      <c r="G49" s="89" t="s">
        <v>645</v>
      </c>
      <c r="H49" s="296">
        <f t="shared" si="2"/>
        <v>2</v>
      </c>
      <c r="I49" s="299"/>
      <c r="J49" s="371" t="s">
        <v>97</v>
      </c>
      <c r="K49" s="466"/>
      <c r="L49" s="457" t="s">
        <v>97</v>
      </c>
      <c r="M49" s="299"/>
      <c r="N49" s="300"/>
      <c r="O49" s="297" t="str">
        <f t="shared" si="0"/>
        <v>Пасхин Артём Михайлович</v>
      </c>
      <c r="P49" s="297" t="str">
        <f t="shared" si="1"/>
        <v>ЯРОСЛАВСКАЯ область</v>
      </c>
    </row>
    <row r="50" spans="1:16" s="297" customFormat="1" ht="14.1" customHeight="1" thickBot="1" x14ac:dyDescent="0.25">
      <c r="A50" s="484">
        <v>37</v>
      </c>
      <c r="B50" s="194" t="s">
        <v>636</v>
      </c>
      <c r="C50" s="49" t="s">
        <v>665</v>
      </c>
      <c r="D50" s="49" t="s">
        <v>684</v>
      </c>
      <c r="E50" s="72">
        <v>33770</v>
      </c>
      <c r="F50" s="185" t="s">
        <v>19</v>
      </c>
      <c r="G50" s="89" t="s">
        <v>653</v>
      </c>
      <c r="H50" s="296">
        <f t="shared" si="2"/>
        <v>2</v>
      </c>
      <c r="I50" s="299"/>
      <c r="J50" s="371" t="s">
        <v>97</v>
      </c>
      <c r="K50" s="466"/>
      <c r="L50" s="457" t="s">
        <v>97</v>
      </c>
      <c r="M50" s="299"/>
      <c r="N50" s="300"/>
      <c r="O50" s="297" t="str">
        <f t="shared" si="0"/>
        <v>Иванов Александр Дмитриевич</v>
      </c>
      <c r="P50" s="297" t="str">
        <f t="shared" si="1"/>
        <v>ЯРОСЛАВСКАЯ область</v>
      </c>
    </row>
    <row r="51" spans="1:16" ht="24.95" customHeight="1" thickBot="1" x14ac:dyDescent="0.25">
      <c r="A51" s="374">
        <f>COUNTA(A14:A50)</f>
        <v>37</v>
      </c>
      <c r="H51" s="291">
        <f>SUM(H14:H50)</f>
        <v>45</v>
      </c>
      <c r="I51" s="284">
        <f t="shared" ref="I51:N51" si="5">COUNTA(I14:I50)</f>
        <v>11</v>
      </c>
      <c r="J51" s="283">
        <f t="shared" si="5"/>
        <v>15</v>
      </c>
      <c r="K51" s="474">
        <f t="shared" si="5"/>
        <v>0</v>
      </c>
      <c r="L51" s="458">
        <f t="shared" si="5"/>
        <v>11</v>
      </c>
      <c r="M51" s="284">
        <f t="shared" si="5"/>
        <v>6</v>
      </c>
      <c r="N51" s="285">
        <f t="shared" si="5"/>
        <v>3</v>
      </c>
    </row>
    <row r="52" spans="1:16" ht="24.95" customHeight="1" thickBot="1" x14ac:dyDescent="0.25">
      <c r="L52" s="473" t="s">
        <v>595</v>
      </c>
    </row>
  </sheetData>
  <sheetProtection autoFilter="0"/>
  <autoFilter ref="A13:N52"/>
  <mergeCells count="7">
    <mergeCell ref="E8:G8"/>
    <mergeCell ref="E11:G11"/>
    <mergeCell ref="A2:G2"/>
    <mergeCell ref="A4:G4"/>
    <mergeCell ref="A5:G5"/>
    <mergeCell ref="A6:G6"/>
    <mergeCell ref="A10:G10"/>
  </mergeCells>
  <phoneticPr fontId="5" type="noConversion"/>
  <conditionalFormatting sqref="E8:G8">
    <cfRule type="expression" dxfId="1" priority="2" stopIfTrue="1">
      <formula>#REF!&lt;&gt;""</formula>
    </cfRule>
  </conditionalFormatting>
  <conditionalFormatting sqref="C8:D8">
    <cfRule type="expression" dxfId="0" priority="3" stopIfTrue="1">
      <formula>$C$8&lt;&gt;""</formula>
    </cfRule>
  </conditionalFormatting>
  <dataValidations count="2">
    <dataValidation allowBlank="1" showInputMessage="1" showErrorMessage="1" errorTitle="Ошибка ввода" error="Возможно неправильный формат. Пожалуйста, выберите название Вашего региона из списка!" sqref="H11"/>
    <dataValidation allowBlank="1" showInputMessage="1" showErrorMessage="1" errorTitle="Ошибка" error="Признаком участия в программе является *. Вы можете ввести ее с клавиатуры, либо выбрать из списка, нажав на стрелку справа от ячейки. " sqref="I14:N26"/>
  </dataValidations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I103"/>
  <sheetViews>
    <sheetView tabSelected="1" workbookViewId="0">
      <pane ySplit="1" topLeftCell="A66" activePane="bottomLeft" state="frozen"/>
      <selection pane="bottomLeft" activeCell="J97" sqref="J97"/>
    </sheetView>
  </sheetViews>
  <sheetFormatPr defaultRowHeight="12.75" x14ac:dyDescent="0.2"/>
  <cols>
    <col min="1" max="1" width="23.7109375" customWidth="1"/>
    <col min="2" max="2" width="8.7109375" style="38" customWidth="1"/>
    <col min="3" max="3" width="36.5703125" customWidth="1"/>
    <col min="4" max="4" width="13.140625" customWidth="1"/>
    <col min="5" max="5" width="12.42578125" hidden="1" customWidth="1"/>
    <col min="6" max="6" width="13.42578125" style="38" customWidth="1"/>
  </cols>
  <sheetData>
    <row r="1" spans="1:8" s="38" customFormat="1" ht="28.5" x14ac:dyDescent="0.2">
      <c r="A1" s="44" t="s">
        <v>29</v>
      </c>
      <c r="B1" s="44" t="s">
        <v>30</v>
      </c>
      <c r="C1" s="44" t="s">
        <v>31</v>
      </c>
      <c r="D1" s="44" t="s">
        <v>32</v>
      </c>
      <c r="E1" s="44" t="s">
        <v>33</v>
      </c>
      <c r="F1" s="45" t="s">
        <v>52</v>
      </c>
    </row>
    <row r="2" spans="1:8" x14ac:dyDescent="0.2">
      <c r="A2" s="18"/>
      <c r="F2" s="41"/>
    </row>
    <row r="3" spans="1:8" ht="15.75" x14ac:dyDescent="0.25">
      <c r="A3" s="508" t="s">
        <v>145</v>
      </c>
      <c r="B3" s="508"/>
      <c r="C3" s="508"/>
      <c r="D3" s="508"/>
      <c r="E3" s="37"/>
      <c r="F3" s="46">
        <f>H7+H23</f>
        <v>215</v>
      </c>
    </row>
    <row r="4" spans="1:8" x14ac:dyDescent="0.2">
      <c r="A4" s="19"/>
      <c r="F4" s="41"/>
    </row>
    <row r="5" spans="1:8" ht="15.75" x14ac:dyDescent="0.25">
      <c r="A5" s="509" t="s">
        <v>73</v>
      </c>
      <c r="B5" s="509"/>
      <c r="F5" s="41"/>
    </row>
    <row r="6" spans="1:8" x14ac:dyDescent="0.2">
      <c r="A6" s="20"/>
      <c r="F6" s="41"/>
    </row>
    <row r="7" spans="1:8" ht="15.75" x14ac:dyDescent="0.25">
      <c r="A7" s="34" t="s">
        <v>34</v>
      </c>
      <c r="B7" s="39"/>
      <c r="C7" s="34" t="s">
        <v>35</v>
      </c>
      <c r="D7" s="34" t="s">
        <v>36</v>
      </c>
      <c r="E7" s="35">
        <v>4</v>
      </c>
      <c r="F7" s="42">
        <f>'ОС ФВБЕ ЯО'!I112</f>
        <v>6</v>
      </c>
      <c r="G7" s="511">
        <f>SUM(F7:F11)+15</f>
        <v>70</v>
      </c>
      <c r="H7" s="510">
        <f>G7+G14</f>
        <v>179</v>
      </c>
    </row>
    <row r="8" spans="1:8" ht="15.75" x14ac:dyDescent="0.25">
      <c r="A8" s="34" t="s">
        <v>34</v>
      </c>
      <c r="B8" s="39"/>
      <c r="C8" s="34" t="s">
        <v>35</v>
      </c>
      <c r="D8" s="34" t="s">
        <v>37</v>
      </c>
      <c r="E8" s="35">
        <v>4</v>
      </c>
      <c r="F8" s="42">
        <f>'ОС ФВБЕ ЯО'!K112</f>
        <v>9</v>
      </c>
      <c r="G8" s="511"/>
      <c r="H8" s="510"/>
    </row>
    <row r="9" spans="1:8" ht="15.75" x14ac:dyDescent="0.25">
      <c r="A9" s="34" t="s">
        <v>34</v>
      </c>
      <c r="B9" s="39"/>
      <c r="C9" s="34" t="s">
        <v>103</v>
      </c>
      <c r="D9" s="34" t="s">
        <v>88</v>
      </c>
      <c r="E9" s="35"/>
      <c r="F9" s="42">
        <f>'ОС ФВБЕ ЯО'!M112</f>
        <v>12</v>
      </c>
      <c r="G9" s="511"/>
      <c r="H9" s="510"/>
    </row>
    <row r="10" spans="1:8" ht="17.25" customHeight="1" x14ac:dyDescent="0.25">
      <c r="A10" s="34" t="s">
        <v>34</v>
      </c>
      <c r="B10" s="39"/>
      <c r="C10" s="34" t="s">
        <v>35</v>
      </c>
      <c r="D10" s="34" t="s">
        <v>39</v>
      </c>
      <c r="E10" s="35">
        <v>4</v>
      </c>
      <c r="F10" s="42">
        <f>'ОС ФВБЕ ЯО'!O112</f>
        <v>16</v>
      </c>
      <c r="G10" s="511"/>
      <c r="H10" s="510"/>
    </row>
    <row r="11" spans="1:8" ht="16.5" customHeight="1" x14ac:dyDescent="0.25">
      <c r="A11" s="34" t="s">
        <v>34</v>
      </c>
      <c r="B11" s="39"/>
      <c r="C11" s="34" t="s">
        <v>35</v>
      </c>
      <c r="D11" s="34" t="s">
        <v>25</v>
      </c>
      <c r="E11" s="35">
        <v>4</v>
      </c>
      <c r="F11" s="42">
        <f>'ОС ФВБЕ ЯО'!Q112</f>
        <v>12</v>
      </c>
      <c r="G11" s="511"/>
      <c r="H11" s="510"/>
    </row>
    <row r="12" spans="1:8" ht="15.75" x14ac:dyDescent="0.25">
      <c r="A12" s="34" t="s">
        <v>34</v>
      </c>
      <c r="B12" s="39"/>
      <c r="C12" s="34" t="s">
        <v>103</v>
      </c>
      <c r="D12" s="34" t="s">
        <v>78</v>
      </c>
      <c r="E12" s="35">
        <v>5</v>
      </c>
      <c r="F12" s="42">
        <f>'ОС ФВБЕ ЯО'!S112</f>
        <v>15</v>
      </c>
      <c r="G12" s="511"/>
      <c r="H12" s="510"/>
    </row>
    <row r="13" spans="1:8" x14ac:dyDescent="0.2">
      <c r="A13" s="21"/>
      <c r="F13" s="41"/>
      <c r="G13" s="69"/>
      <c r="H13" s="510"/>
    </row>
    <row r="14" spans="1:8" ht="15.75" x14ac:dyDescent="0.25">
      <c r="A14" s="34" t="s">
        <v>34</v>
      </c>
      <c r="B14" s="39"/>
      <c r="C14" s="34" t="s">
        <v>38</v>
      </c>
      <c r="D14" s="34" t="s">
        <v>36</v>
      </c>
      <c r="E14" s="35">
        <v>4</v>
      </c>
      <c r="F14" s="42">
        <f>'ОС ФВБЕ ЯО'!J112</f>
        <v>9</v>
      </c>
      <c r="G14" s="511">
        <f>SUM(F14:F19)</f>
        <v>109</v>
      </c>
      <c r="H14" s="510"/>
    </row>
    <row r="15" spans="1:8" ht="15.75" x14ac:dyDescent="0.25">
      <c r="A15" s="34" t="s">
        <v>34</v>
      </c>
      <c r="B15" s="39"/>
      <c r="C15" s="34" t="s">
        <v>38</v>
      </c>
      <c r="D15" s="34" t="s">
        <v>37</v>
      </c>
      <c r="E15" s="35">
        <v>4</v>
      </c>
      <c r="F15" s="42">
        <f>'ОС ФВБЕ ЯО'!L112</f>
        <v>15</v>
      </c>
      <c r="G15" s="511"/>
      <c r="H15" s="510"/>
    </row>
    <row r="16" spans="1:8" ht="15.75" x14ac:dyDescent="0.25">
      <c r="A16" s="34" t="s">
        <v>34</v>
      </c>
      <c r="B16" s="39"/>
      <c r="C16" s="34" t="s">
        <v>75</v>
      </c>
      <c r="D16" s="34" t="s">
        <v>88</v>
      </c>
      <c r="E16" s="35"/>
      <c r="F16" s="42">
        <f>'ОС ФВБЕ ЯО'!N112</f>
        <v>19</v>
      </c>
      <c r="G16" s="511"/>
      <c r="H16" s="510"/>
    </row>
    <row r="17" spans="1:8" ht="15.75" x14ac:dyDescent="0.25">
      <c r="A17" s="34" t="s">
        <v>34</v>
      </c>
      <c r="B17" s="39"/>
      <c r="C17" s="34" t="s">
        <v>38</v>
      </c>
      <c r="D17" s="34" t="s">
        <v>39</v>
      </c>
      <c r="E17" s="35">
        <v>4</v>
      </c>
      <c r="F17" s="42">
        <f>'ОС ФВБЕ ЯО'!P112</f>
        <v>16</v>
      </c>
      <c r="G17" s="511"/>
      <c r="H17" s="510"/>
    </row>
    <row r="18" spans="1:8" ht="15.75" x14ac:dyDescent="0.25">
      <c r="A18" s="34" t="s">
        <v>34</v>
      </c>
      <c r="B18" s="39"/>
      <c r="C18" s="34" t="s">
        <v>38</v>
      </c>
      <c r="D18" s="34" t="s">
        <v>25</v>
      </c>
      <c r="E18" s="35">
        <v>4</v>
      </c>
      <c r="F18" s="42">
        <f>'ОС ФВБЕ ЯО'!R112</f>
        <v>23</v>
      </c>
      <c r="G18" s="511"/>
      <c r="H18" s="510"/>
    </row>
    <row r="19" spans="1:8" ht="15.75" x14ac:dyDescent="0.25">
      <c r="A19" s="34" t="s">
        <v>34</v>
      </c>
      <c r="B19" s="39"/>
      <c r="C19" s="34" t="s">
        <v>75</v>
      </c>
      <c r="D19" s="34" t="s">
        <v>78</v>
      </c>
      <c r="E19" s="35"/>
      <c r="F19" s="42">
        <f>'ОС ФВБЕ ЯО'!T112</f>
        <v>27</v>
      </c>
      <c r="G19" s="511"/>
      <c r="H19" s="510"/>
    </row>
    <row r="20" spans="1:8" x14ac:dyDescent="0.2">
      <c r="A20" s="19"/>
      <c r="F20" s="41"/>
      <c r="G20" s="68"/>
    </row>
    <row r="21" spans="1:8" ht="15.75" x14ac:dyDescent="0.25">
      <c r="A21" s="509" t="s">
        <v>74</v>
      </c>
      <c r="B21" s="509"/>
      <c r="F21" s="41"/>
      <c r="G21" s="68"/>
    </row>
    <row r="22" spans="1:8" x14ac:dyDescent="0.2">
      <c r="A22" s="20"/>
      <c r="F22" s="41"/>
      <c r="G22" s="68"/>
    </row>
    <row r="23" spans="1:8" ht="15.75" x14ac:dyDescent="0.25">
      <c r="A23" s="34" t="s">
        <v>40</v>
      </c>
      <c r="B23" s="39"/>
      <c r="C23" s="34" t="s">
        <v>41</v>
      </c>
      <c r="D23" s="34" t="s">
        <v>36</v>
      </c>
      <c r="E23" s="35">
        <v>4</v>
      </c>
      <c r="F23" s="42">
        <f>'ОС ФВБЕ ЯО'!U112</f>
        <v>4</v>
      </c>
      <c r="G23" s="511">
        <f>SUM(F23:F26)</f>
        <v>16</v>
      </c>
      <c r="H23" s="510">
        <f>G23+G28</f>
        <v>36</v>
      </c>
    </row>
    <row r="24" spans="1:8" ht="15.75" x14ac:dyDescent="0.25">
      <c r="A24" s="34" t="s">
        <v>40</v>
      </c>
      <c r="B24" s="39"/>
      <c r="C24" s="34" t="s">
        <v>41</v>
      </c>
      <c r="D24" s="34" t="s">
        <v>37</v>
      </c>
      <c r="E24" s="35"/>
      <c r="F24" s="42">
        <f>'ОС ФВБЕ ЯО'!W112</f>
        <v>5</v>
      </c>
      <c r="G24" s="511"/>
      <c r="H24" s="510"/>
    </row>
    <row r="25" spans="1:8" ht="15.75" x14ac:dyDescent="0.25">
      <c r="A25" s="34" t="s">
        <v>40</v>
      </c>
      <c r="B25" s="39"/>
      <c r="C25" s="34" t="s">
        <v>41</v>
      </c>
      <c r="D25" s="34" t="s">
        <v>39</v>
      </c>
      <c r="E25" s="35"/>
      <c r="F25" s="42">
        <f>'ОС ФВБЕ ЯО'!Y112</f>
        <v>3</v>
      </c>
      <c r="G25" s="511"/>
      <c r="H25" s="510"/>
    </row>
    <row r="26" spans="1:8" ht="15.75" x14ac:dyDescent="0.25">
      <c r="A26" s="34" t="s">
        <v>40</v>
      </c>
      <c r="B26" s="39"/>
      <c r="C26" s="34" t="s">
        <v>41</v>
      </c>
      <c r="D26" s="34" t="s">
        <v>25</v>
      </c>
      <c r="E26" s="35"/>
      <c r="F26" s="42">
        <f>'ОС ФВБЕ ЯО'!AA112</f>
        <v>4</v>
      </c>
      <c r="G26" s="511"/>
      <c r="H26" s="510"/>
    </row>
    <row r="27" spans="1:8" x14ac:dyDescent="0.2">
      <c r="A27" s="21"/>
      <c r="F27" s="41"/>
      <c r="G27" s="69"/>
      <c r="H27" s="510"/>
    </row>
    <row r="28" spans="1:8" ht="15.75" x14ac:dyDescent="0.25">
      <c r="A28" s="34" t="s">
        <v>40</v>
      </c>
      <c r="B28" s="39"/>
      <c r="C28" s="34" t="s">
        <v>38</v>
      </c>
      <c r="D28" s="34" t="s">
        <v>36</v>
      </c>
      <c r="E28" s="35">
        <v>4</v>
      </c>
      <c r="F28" s="42">
        <f>'ОС ФВБЕ ЯО'!X112</f>
        <v>8</v>
      </c>
      <c r="G28" s="511">
        <f>SUM(F28:F31)</f>
        <v>20</v>
      </c>
      <c r="H28" s="510"/>
    </row>
    <row r="29" spans="1:8" ht="15.75" x14ac:dyDescent="0.25">
      <c r="A29" s="36" t="s">
        <v>40</v>
      </c>
      <c r="B29" s="39"/>
      <c r="C29" s="34" t="s">
        <v>38</v>
      </c>
      <c r="D29" s="34" t="s">
        <v>37</v>
      </c>
      <c r="E29" s="35">
        <v>4</v>
      </c>
      <c r="F29" s="42">
        <f>'ОС ФВБЕ ЯО'!AB112</f>
        <v>4</v>
      </c>
      <c r="G29" s="511"/>
      <c r="H29" s="510"/>
    </row>
    <row r="30" spans="1:8" ht="15.75" x14ac:dyDescent="0.25">
      <c r="A30" s="36" t="s">
        <v>40</v>
      </c>
      <c r="B30" s="39"/>
      <c r="C30" s="34" t="s">
        <v>38</v>
      </c>
      <c r="D30" s="34" t="s">
        <v>39</v>
      </c>
      <c r="E30" s="35">
        <v>5</v>
      </c>
      <c r="F30" s="42">
        <f>'ОС ФВБЕ ЯО'!Z112</f>
        <v>4</v>
      </c>
      <c r="G30" s="511"/>
      <c r="H30" s="510"/>
    </row>
    <row r="31" spans="1:8" ht="15.75" x14ac:dyDescent="0.25">
      <c r="A31" s="36" t="s">
        <v>40</v>
      </c>
      <c r="B31" s="39"/>
      <c r="C31" s="34" t="s">
        <v>38</v>
      </c>
      <c r="D31" s="34" t="s">
        <v>25</v>
      </c>
      <c r="E31" s="35">
        <v>6</v>
      </c>
      <c r="F31" s="42">
        <f>'ОС ФВБЕ ЯО'!AB112</f>
        <v>4</v>
      </c>
      <c r="G31" s="511"/>
      <c r="H31" s="510"/>
    </row>
    <row r="32" spans="1:8" ht="15.75" x14ac:dyDescent="0.25">
      <c r="A32" s="22"/>
      <c r="F32" s="41"/>
    </row>
    <row r="33" spans="1:8" x14ac:dyDescent="0.2">
      <c r="A33" s="23"/>
      <c r="F33" s="41"/>
    </row>
    <row r="34" spans="1:8" ht="15.75" x14ac:dyDescent="0.25">
      <c r="A34" s="508" t="s">
        <v>146</v>
      </c>
      <c r="B34" s="508"/>
      <c r="C34" s="508"/>
      <c r="D34" s="508"/>
      <c r="E34" s="52"/>
      <c r="F34" s="53">
        <f>SUM(F38:F71)</f>
        <v>288</v>
      </c>
    </row>
    <row r="35" spans="1:8" x14ac:dyDescent="0.2">
      <c r="A35" s="26"/>
      <c r="F35" s="41"/>
    </row>
    <row r="36" spans="1:8" ht="15.75" x14ac:dyDescent="0.25">
      <c r="A36" s="509" t="s">
        <v>76</v>
      </c>
      <c r="B36" s="509"/>
      <c r="C36" s="509"/>
      <c r="D36" s="509"/>
      <c r="E36" s="509"/>
      <c r="F36" s="509"/>
    </row>
    <row r="37" spans="1:8" ht="15.75" x14ac:dyDescent="0.25">
      <c r="A37" s="27"/>
      <c r="F37" s="41"/>
    </row>
    <row r="38" spans="1:8" ht="15.75" x14ac:dyDescent="0.25">
      <c r="A38" s="36" t="s">
        <v>34</v>
      </c>
      <c r="B38" s="39"/>
      <c r="C38" s="34" t="s">
        <v>35</v>
      </c>
      <c r="D38" s="36" t="s">
        <v>42</v>
      </c>
      <c r="E38" s="35">
        <v>4</v>
      </c>
      <c r="F38" s="42">
        <f>ПЦФО!I180</f>
        <v>7</v>
      </c>
      <c r="G38" s="511">
        <f>SUM(F38:F45)</f>
        <v>66</v>
      </c>
      <c r="H38" s="510">
        <f>G38+G47</f>
        <v>219</v>
      </c>
    </row>
    <row r="39" spans="1:8" ht="15.75" x14ac:dyDescent="0.25">
      <c r="A39" s="36" t="s">
        <v>34</v>
      </c>
      <c r="B39" s="39"/>
      <c r="C39" s="34" t="s">
        <v>35</v>
      </c>
      <c r="D39" s="36" t="s">
        <v>10</v>
      </c>
      <c r="E39" s="35">
        <v>4</v>
      </c>
      <c r="F39" s="42">
        <f>ПЦФО!K180</f>
        <v>7</v>
      </c>
      <c r="G39" s="511"/>
      <c r="H39" s="510"/>
    </row>
    <row r="40" spans="1:8" ht="15.75" x14ac:dyDescent="0.25">
      <c r="A40" s="36" t="s">
        <v>34</v>
      </c>
      <c r="B40" s="39"/>
      <c r="C40" s="34" t="s">
        <v>103</v>
      </c>
      <c r="D40" s="36" t="s">
        <v>104</v>
      </c>
      <c r="E40" s="35"/>
      <c r="F40" s="42">
        <f>ПЦФО!M180</f>
        <v>9</v>
      </c>
      <c r="G40" s="511"/>
      <c r="H40" s="510"/>
    </row>
    <row r="41" spans="1:8" ht="15.75" x14ac:dyDescent="0.25">
      <c r="A41" s="36" t="s">
        <v>43</v>
      </c>
      <c r="B41" s="39"/>
      <c r="C41" s="34" t="s">
        <v>35</v>
      </c>
      <c r="D41" s="36" t="s">
        <v>44</v>
      </c>
      <c r="E41" s="35">
        <v>4</v>
      </c>
      <c r="F41" s="42">
        <f>ПЦФО!O180</f>
        <v>8</v>
      </c>
      <c r="G41" s="511"/>
      <c r="H41" s="510"/>
    </row>
    <row r="42" spans="1:8" ht="15.75" x14ac:dyDescent="0.25">
      <c r="A42" s="36" t="s">
        <v>43</v>
      </c>
      <c r="B42" s="39"/>
      <c r="C42" s="34" t="s">
        <v>35</v>
      </c>
      <c r="D42" s="36" t="s">
        <v>11</v>
      </c>
      <c r="E42" s="35">
        <v>4</v>
      </c>
      <c r="F42" s="42">
        <f>ПЦФО!Q180</f>
        <v>11</v>
      </c>
      <c r="G42" s="511"/>
      <c r="H42" s="510"/>
    </row>
    <row r="43" spans="1:8" ht="15.75" x14ac:dyDescent="0.25">
      <c r="A43" s="36" t="s">
        <v>43</v>
      </c>
      <c r="B43" s="39"/>
      <c r="C43" s="34" t="s">
        <v>103</v>
      </c>
      <c r="D43" s="36" t="s">
        <v>71</v>
      </c>
      <c r="E43" s="35"/>
      <c r="F43" s="42">
        <f>ПЦФО!S180</f>
        <v>9</v>
      </c>
      <c r="G43" s="511"/>
      <c r="H43" s="510"/>
    </row>
    <row r="44" spans="1:8" ht="15.6" customHeight="1" x14ac:dyDescent="0.25">
      <c r="A44" s="36" t="s">
        <v>43</v>
      </c>
      <c r="B44" s="39"/>
      <c r="C44" s="34" t="s">
        <v>35</v>
      </c>
      <c r="D44" s="36" t="s">
        <v>45</v>
      </c>
      <c r="E44" s="35">
        <v>4</v>
      </c>
      <c r="F44" s="42">
        <f>ПЦФО!U180</f>
        <v>9</v>
      </c>
      <c r="G44" s="511"/>
      <c r="H44" s="510"/>
    </row>
    <row r="45" spans="1:8" ht="15.6" customHeight="1" x14ac:dyDescent="0.25">
      <c r="A45" s="34" t="s">
        <v>53</v>
      </c>
      <c r="B45" s="39"/>
      <c r="C45" s="34" t="s">
        <v>35</v>
      </c>
      <c r="D45" s="34" t="s">
        <v>46</v>
      </c>
      <c r="E45" s="35">
        <v>4</v>
      </c>
      <c r="F45" s="42">
        <f>ПЦФО!X180</f>
        <v>6</v>
      </c>
      <c r="G45" s="511"/>
      <c r="H45" s="510"/>
    </row>
    <row r="46" spans="1:8" ht="15" x14ac:dyDescent="0.25">
      <c r="A46" s="28"/>
      <c r="B46" s="40"/>
      <c r="C46" s="29"/>
      <c r="D46" s="29"/>
      <c r="E46" s="30"/>
      <c r="F46" s="43"/>
      <c r="G46" s="69"/>
      <c r="H46" s="510"/>
    </row>
    <row r="47" spans="1:8" ht="15.75" x14ac:dyDescent="0.25">
      <c r="A47" s="36" t="s">
        <v>34</v>
      </c>
      <c r="B47" s="39"/>
      <c r="C47" s="34" t="s">
        <v>38</v>
      </c>
      <c r="D47" s="36" t="s">
        <v>42</v>
      </c>
      <c r="E47" s="35">
        <v>4</v>
      </c>
      <c r="F47" s="42">
        <f>ПЦФО!J180</f>
        <v>14</v>
      </c>
      <c r="G47" s="511">
        <f>SUM(F47:F55)</f>
        <v>153</v>
      </c>
      <c r="H47" s="510"/>
    </row>
    <row r="48" spans="1:8" ht="15.75" x14ac:dyDescent="0.25">
      <c r="A48" s="36" t="s">
        <v>34</v>
      </c>
      <c r="B48" s="39"/>
      <c r="C48" s="34" t="s">
        <v>38</v>
      </c>
      <c r="D48" s="36" t="s">
        <v>10</v>
      </c>
      <c r="E48" s="35">
        <v>4</v>
      </c>
      <c r="F48" s="42">
        <f>ПЦФО!L180</f>
        <v>14</v>
      </c>
      <c r="G48" s="511"/>
      <c r="H48" s="510"/>
    </row>
    <row r="49" spans="1:9" ht="15.75" x14ac:dyDescent="0.25">
      <c r="A49" s="36" t="s">
        <v>34</v>
      </c>
      <c r="B49" s="39"/>
      <c r="C49" s="34" t="s">
        <v>75</v>
      </c>
      <c r="D49" s="36" t="s">
        <v>104</v>
      </c>
      <c r="E49" s="35"/>
      <c r="F49" s="42">
        <f>ПЦФО!N180</f>
        <v>24</v>
      </c>
      <c r="G49" s="511"/>
      <c r="H49" s="510"/>
    </row>
    <row r="50" spans="1:9" ht="15.75" x14ac:dyDescent="0.25">
      <c r="A50" s="36" t="s">
        <v>43</v>
      </c>
      <c r="B50" s="39"/>
      <c r="C50" s="34" t="s">
        <v>38</v>
      </c>
      <c r="D50" s="36" t="s">
        <v>44</v>
      </c>
      <c r="E50" s="35">
        <v>4</v>
      </c>
      <c r="F50" s="42">
        <f>ПЦФО!P180</f>
        <v>14</v>
      </c>
      <c r="G50" s="511"/>
      <c r="H50" s="510"/>
    </row>
    <row r="51" spans="1:9" ht="15.75" x14ac:dyDescent="0.25">
      <c r="A51" s="36" t="s">
        <v>43</v>
      </c>
      <c r="B51" s="39"/>
      <c r="C51" s="34" t="s">
        <v>38</v>
      </c>
      <c r="D51" s="36" t="s">
        <v>11</v>
      </c>
      <c r="E51" s="35">
        <v>4</v>
      </c>
      <c r="F51" s="42">
        <f>ПЦФО!R180</f>
        <v>19</v>
      </c>
      <c r="G51" s="511"/>
      <c r="H51" s="510"/>
    </row>
    <row r="52" spans="1:9" ht="15.75" x14ac:dyDescent="0.25">
      <c r="A52" s="36" t="s">
        <v>43</v>
      </c>
      <c r="B52" s="39"/>
      <c r="C52" s="34" t="s">
        <v>75</v>
      </c>
      <c r="D52" s="36" t="s">
        <v>71</v>
      </c>
      <c r="E52" s="35"/>
      <c r="F52" s="42">
        <f>ПЦФО!T180</f>
        <v>17</v>
      </c>
      <c r="G52" s="511"/>
      <c r="H52" s="510"/>
    </row>
    <row r="53" spans="1:9" ht="15.75" x14ac:dyDescent="0.25">
      <c r="A53" s="36" t="s">
        <v>43</v>
      </c>
      <c r="B53" s="39"/>
      <c r="C53" s="34" t="s">
        <v>38</v>
      </c>
      <c r="D53" s="36" t="s">
        <v>45</v>
      </c>
      <c r="E53" s="35">
        <v>4</v>
      </c>
      <c r="F53" s="42">
        <f>ПЦФО!V180</f>
        <v>21</v>
      </c>
      <c r="G53" s="511"/>
      <c r="H53" s="510"/>
    </row>
    <row r="54" spans="1:9" ht="15.75" x14ac:dyDescent="0.25">
      <c r="A54" s="36" t="s">
        <v>43</v>
      </c>
      <c r="B54" s="39"/>
      <c r="C54" s="34" t="s">
        <v>75</v>
      </c>
      <c r="D54" s="36" t="s">
        <v>71</v>
      </c>
      <c r="E54" s="35"/>
      <c r="F54" s="42">
        <f>ПЦФО!W180</f>
        <v>15</v>
      </c>
      <c r="G54" s="511"/>
      <c r="H54" s="510"/>
    </row>
    <row r="55" spans="1:9" ht="15.75" customHeight="1" x14ac:dyDescent="0.25">
      <c r="A55" s="34" t="s">
        <v>53</v>
      </c>
      <c r="B55" s="39"/>
      <c r="C55" s="34" t="s">
        <v>38</v>
      </c>
      <c r="D55" s="34" t="s">
        <v>46</v>
      </c>
      <c r="E55" s="35">
        <v>4</v>
      </c>
      <c r="F55" s="42">
        <f>ПЦФО!Y180</f>
        <v>15</v>
      </c>
      <c r="G55" s="511"/>
      <c r="H55" s="510"/>
    </row>
    <row r="56" spans="1:9" x14ac:dyDescent="0.2">
      <c r="A56" s="25"/>
      <c r="F56" s="41"/>
    </row>
    <row r="57" spans="1:9" ht="15.75" x14ac:dyDescent="0.25">
      <c r="A57" s="27" t="s">
        <v>77</v>
      </c>
      <c r="F57" s="41"/>
    </row>
    <row r="58" spans="1:9" x14ac:dyDescent="0.2">
      <c r="A58" s="23" t="s">
        <v>47</v>
      </c>
      <c r="F58" s="41"/>
    </row>
    <row r="59" spans="1:9" ht="15.75" x14ac:dyDescent="0.25">
      <c r="A59" s="36" t="s">
        <v>40</v>
      </c>
      <c r="B59" s="39"/>
      <c r="C59" s="34" t="s">
        <v>35</v>
      </c>
      <c r="D59" s="36" t="s">
        <v>42</v>
      </c>
      <c r="E59" s="35">
        <v>4</v>
      </c>
      <c r="F59" s="42">
        <f>ПЦФО!Z180</f>
        <v>8</v>
      </c>
      <c r="G59" s="511">
        <f>SUM(F59:F64)</f>
        <v>30</v>
      </c>
      <c r="H59" s="510">
        <f>G59+G66</f>
        <v>69</v>
      </c>
      <c r="I59" s="506"/>
    </row>
    <row r="60" spans="1:9" ht="15.75" x14ac:dyDescent="0.25">
      <c r="A60" s="36" t="s">
        <v>40</v>
      </c>
      <c r="B60" s="39"/>
      <c r="C60" s="34" t="s">
        <v>35</v>
      </c>
      <c r="D60" s="36" t="s">
        <v>10</v>
      </c>
      <c r="E60" s="35">
        <v>4</v>
      </c>
      <c r="F60" s="42">
        <f>ПЦФО!AB180</f>
        <v>1</v>
      </c>
      <c r="G60" s="511"/>
      <c r="H60" s="510"/>
      <c r="I60" s="506"/>
    </row>
    <row r="61" spans="1:9" ht="15.75" x14ac:dyDescent="0.25">
      <c r="A61" s="36" t="s">
        <v>48</v>
      </c>
      <c r="B61" s="39"/>
      <c r="C61" s="34" t="s">
        <v>35</v>
      </c>
      <c r="D61" s="36" t="s">
        <v>44</v>
      </c>
      <c r="E61" s="35">
        <v>4</v>
      </c>
      <c r="F61" s="42">
        <f>ПЦФО!AD180</f>
        <v>7</v>
      </c>
      <c r="G61" s="511"/>
      <c r="H61" s="510"/>
      <c r="I61" s="507"/>
    </row>
    <row r="62" spans="1:9" ht="15.75" x14ac:dyDescent="0.25">
      <c r="A62" s="36" t="s">
        <v>48</v>
      </c>
      <c r="B62" s="39"/>
      <c r="C62" s="34" t="s">
        <v>35</v>
      </c>
      <c r="D62" s="36" t="s">
        <v>11</v>
      </c>
      <c r="E62" s="35">
        <v>4</v>
      </c>
      <c r="F62" s="42">
        <f>ПЦФО!AF180</f>
        <v>4</v>
      </c>
      <c r="G62" s="511"/>
      <c r="H62" s="510"/>
      <c r="I62" s="507"/>
    </row>
    <row r="63" spans="1:9" ht="15.75" x14ac:dyDescent="0.25">
      <c r="A63" s="36" t="s">
        <v>48</v>
      </c>
      <c r="B63" s="39"/>
      <c r="C63" s="34" t="s">
        <v>35</v>
      </c>
      <c r="D63" s="36" t="s">
        <v>45</v>
      </c>
      <c r="E63" s="35">
        <v>4</v>
      </c>
      <c r="F63" s="42">
        <f>ПЦФО!AH180</f>
        <v>5</v>
      </c>
      <c r="G63" s="511"/>
      <c r="H63" s="510"/>
      <c r="I63" s="409"/>
    </row>
    <row r="64" spans="1:9" ht="15.75" customHeight="1" x14ac:dyDescent="0.25">
      <c r="A64" s="34" t="s">
        <v>53</v>
      </c>
      <c r="B64" s="39"/>
      <c r="C64" s="34" t="s">
        <v>35</v>
      </c>
      <c r="D64" s="34" t="s">
        <v>46</v>
      </c>
      <c r="E64" s="35">
        <v>4</v>
      </c>
      <c r="F64" s="42">
        <f>ПЦФО!AJ180</f>
        <v>5</v>
      </c>
      <c r="G64" s="511"/>
      <c r="H64" s="510"/>
    </row>
    <row r="65" spans="1:9" x14ac:dyDescent="0.2">
      <c r="A65" s="24"/>
      <c r="F65" s="41"/>
      <c r="G65" s="69"/>
      <c r="H65" s="510"/>
    </row>
    <row r="66" spans="1:9" ht="15.75" x14ac:dyDescent="0.25">
      <c r="A66" s="36" t="s">
        <v>40</v>
      </c>
      <c r="B66" s="39"/>
      <c r="C66" s="34" t="s">
        <v>38</v>
      </c>
      <c r="D66" s="36" t="s">
        <v>42</v>
      </c>
      <c r="E66" s="35">
        <v>4</v>
      </c>
      <c r="F66" s="42">
        <f>ПЦФО!AA180</f>
        <v>8</v>
      </c>
      <c r="G66" s="511">
        <f>SUM(F66:F71)</f>
        <v>39</v>
      </c>
      <c r="H66" s="510"/>
    </row>
    <row r="67" spans="1:9" ht="15.75" x14ac:dyDescent="0.25">
      <c r="A67" s="36" t="s">
        <v>40</v>
      </c>
      <c r="B67" s="39"/>
      <c r="C67" s="34" t="s">
        <v>38</v>
      </c>
      <c r="D67" s="36" t="s">
        <v>10</v>
      </c>
      <c r="E67" s="35">
        <v>4</v>
      </c>
      <c r="F67" s="42">
        <f>ПЦФО!AC180</f>
        <v>7</v>
      </c>
      <c r="G67" s="511"/>
      <c r="H67" s="510"/>
    </row>
    <row r="68" spans="1:9" ht="15.75" x14ac:dyDescent="0.25">
      <c r="A68" s="36" t="s">
        <v>48</v>
      </c>
      <c r="B68" s="39"/>
      <c r="C68" s="34" t="s">
        <v>38</v>
      </c>
      <c r="D68" s="36" t="s">
        <v>44</v>
      </c>
      <c r="E68" s="35">
        <v>4</v>
      </c>
      <c r="F68" s="42">
        <f>ПЦФО!AE180</f>
        <v>6</v>
      </c>
      <c r="G68" s="511"/>
      <c r="H68" s="510"/>
      <c r="I68" s="507"/>
    </row>
    <row r="69" spans="1:9" ht="15.75" x14ac:dyDescent="0.25">
      <c r="A69" s="36" t="s">
        <v>48</v>
      </c>
      <c r="B69" s="39"/>
      <c r="C69" s="34" t="s">
        <v>38</v>
      </c>
      <c r="D69" s="36" t="s">
        <v>11</v>
      </c>
      <c r="E69" s="35">
        <v>4</v>
      </c>
      <c r="F69" s="42">
        <f>ПЦФО!AG180</f>
        <v>2</v>
      </c>
      <c r="G69" s="511"/>
      <c r="H69" s="510"/>
      <c r="I69" s="507"/>
    </row>
    <row r="70" spans="1:9" ht="15.75" x14ac:dyDescent="0.25">
      <c r="A70" s="36" t="s">
        <v>48</v>
      </c>
      <c r="B70" s="39"/>
      <c r="C70" s="34" t="s">
        <v>38</v>
      </c>
      <c r="D70" s="36" t="s">
        <v>45</v>
      </c>
      <c r="E70" s="35">
        <v>4</v>
      </c>
      <c r="F70" s="42">
        <f>ПЦФО!AI180</f>
        <v>9</v>
      </c>
      <c r="G70" s="511"/>
      <c r="H70" s="510"/>
    </row>
    <row r="71" spans="1:9" ht="15.75" customHeight="1" x14ac:dyDescent="0.25">
      <c r="A71" s="34" t="s">
        <v>53</v>
      </c>
      <c r="B71" s="39"/>
      <c r="C71" s="34" t="s">
        <v>38</v>
      </c>
      <c r="D71" s="34" t="s">
        <v>46</v>
      </c>
      <c r="E71" s="35">
        <v>4</v>
      </c>
      <c r="F71" s="42">
        <f>ПЦФО!AK180</f>
        <v>7</v>
      </c>
      <c r="G71" s="511"/>
      <c r="H71" s="510"/>
    </row>
    <row r="72" spans="1:9" ht="15.75" x14ac:dyDescent="0.25">
      <c r="A72" s="22"/>
      <c r="F72" s="41"/>
    </row>
    <row r="73" spans="1:9" ht="15.75" x14ac:dyDescent="0.25">
      <c r="A73" s="508" t="s">
        <v>147</v>
      </c>
      <c r="B73" s="508"/>
      <c r="C73" s="508"/>
      <c r="D73" s="508"/>
      <c r="E73" s="37"/>
      <c r="F73" s="46">
        <f>SUM(F77:F84)</f>
        <v>46</v>
      </c>
    </row>
    <row r="74" spans="1:9" ht="12.6" customHeight="1" x14ac:dyDescent="0.2">
      <c r="A74" s="31"/>
      <c r="F74" s="41"/>
    </row>
    <row r="75" spans="1:9" ht="12.6" customHeight="1" x14ac:dyDescent="0.25">
      <c r="A75" s="27" t="s">
        <v>54</v>
      </c>
      <c r="F75" s="41"/>
    </row>
    <row r="76" spans="1:9" ht="12.6" customHeight="1" x14ac:dyDescent="0.25">
      <c r="A76" s="27"/>
      <c r="F76" s="41"/>
    </row>
    <row r="77" spans="1:9" ht="15.75" customHeight="1" x14ac:dyDescent="0.25">
      <c r="A77" s="34" t="s">
        <v>63</v>
      </c>
      <c r="B77" s="39"/>
      <c r="C77" s="36" t="s">
        <v>35</v>
      </c>
      <c r="D77" s="34" t="s">
        <v>49</v>
      </c>
      <c r="E77" s="35">
        <v>4</v>
      </c>
      <c r="F77" s="42">
        <f>ЧЦФО!I51</f>
        <v>11</v>
      </c>
      <c r="G77" s="511">
        <f>SUM(F77:F80)</f>
        <v>37</v>
      </c>
      <c r="H77" s="510">
        <f>G77+G83</f>
        <v>46</v>
      </c>
    </row>
    <row r="78" spans="1:9" ht="15.75" customHeight="1" x14ac:dyDescent="0.25">
      <c r="A78" s="34" t="s">
        <v>63</v>
      </c>
      <c r="B78" s="39"/>
      <c r="C78" s="34" t="s">
        <v>103</v>
      </c>
      <c r="D78" s="34" t="s">
        <v>49</v>
      </c>
      <c r="E78" s="35"/>
      <c r="F78" s="42">
        <f>ЧЦФО!K51</f>
        <v>0</v>
      </c>
      <c r="G78" s="511"/>
      <c r="H78" s="510"/>
    </row>
    <row r="79" spans="1:9" ht="15.75" customHeight="1" x14ac:dyDescent="0.25">
      <c r="A79" s="34" t="s">
        <v>64</v>
      </c>
      <c r="B79" s="39"/>
      <c r="C79" s="36" t="s">
        <v>50</v>
      </c>
      <c r="D79" s="34" t="s">
        <v>49</v>
      </c>
      <c r="E79" s="35">
        <v>4</v>
      </c>
      <c r="F79" s="42">
        <f>ЧЦФО!J51</f>
        <v>15</v>
      </c>
      <c r="G79" s="511"/>
      <c r="H79" s="510"/>
    </row>
    <row r="80" spans="1:9" ht="15.75" x14ac:dyDescent="0.25">
      <c r="A80" s="34" t="s">
        <v>64</v>
      </c>
      <c r="B80" s="39"/>
      <c r="C80" s="36" t="s">
        <v>75</v>
      </c>
      <c r="D80" s="34" t="s">
        <v>49</v>
      </c>
      <c r="E80" s="35">
        <v>5</v>
      </c>
      <c r="F80" s="42">
        <f>ЧЦФО!L51</f>
        <v>11</v>
      </c>
      <c r="G80" s="511"/>
      <c r="H80" s="510"/>
    </row>
    <row r="81" spans="1:8" ht="15.75" x14ac:dyDescent="0.25">
      <c r="A81" s="27" t="s">
        <v>67</v>
      </c>
      <c r="F81" s="41"/>
      <c r="G81" s="69"/>
      <c r="H81" s="510"/>
    </row>
    <row r="82" spans="1:8" x14ac:dyDescent="0.2">
      <c r="A82" s="23"/>
      <c r="F82" s="41"/>
      <c r="G82" s="69"/>
      <c r="H82" s="510"/>
    </row>
    <row r="83" spans="1:8" ht="15.75" customHeight="1" x14ac:dyDescent="0.25">
      <c r="A83" s="34" t="s">
        <v>65</v>
      </c>
      <c r="B83" s="39"/>
      <c r="C83" s="36" t="s">
        <v>35</v>
      </c>
      <c r="D83" s="34" t="s">
        <v>49</v>
      </c>
      <c r="E83" s="35">
        <v>4</v>
      </c>
      <c r="F83" s="42">
        <f>ЧЦФО!M51</f>
        <v>6</v>
      </c>
      <c r="G83" s="511">
        <f>SUM(F83:F84)</f>
        <v>9</v>
      </c>
      <c r="H83" s="510"/>
    </row>
    <row r="84" spans="1:8" ht="15.75" customHeight="1" x14ac:dyDescent="0.25">
      <c r="A84" s="34" t="s">
        <v>66</v>
      </c>
      <c r="B84" s="39"/>
      <c r="C84" s="36" t="s">
        <v>50</v>
      </c>
      <c r="D84" s="34" t="s">
        <v>49</v>
      </c>
      <c r="E84" s="35">
        <v>4</v>
      </c>
      <c r="F84" s="42">
        <f>ЧЦФО!N51</f>
        <v>3</v>
      </c>
      <c r="G84" s="511"/>
      <c r="H84" s="510"/>
    </row>
    <row r="87" spans="1:8" ht="15.75" x14ac:dyDescent="0.25">
      <c r="A87" s="390"/>
      <c r="B87" s="444" t="s">
        <v>142</v>
      </c>
      <c r="C87" s="393" t="str">
        <f>F3&amp;" участников"</f>
        <v>215 участников</v>
      </c>
      <c r="D87" s="386"/>
      <c r="F87" s="387"/>
    </row>
    <row r="88" spans="1:8" x14ac:dyDescent="0.2">
      <c r="C88" s="396" t="str">
        <f>'ОС ФВБЕ ЯО'!A112&amp;" спортсменов"</f>
        <v>98 спортсменов</v>
      </c>
    </row>
    <row r="89" spans="1:8" ht="15.75" x14ac:dyDescent="0.25">
      <c r="A89" s="381"/>
      <c r="B89" s="396" t="s">
        <v>144</v>
      </c>
      <c r="C89" s="393" t="str">
        <f>F73&amp;" участников"</f>
        <v>46 участников</v>
      </c>
      <c r="D89" s="396" t="s">
        <v>143</v>
      </c>
      <c r="E89" s="390"/>
      <c r="F89" s="394" t="str">
        <f>F34&amp;" участников"</f>
        <v>288 участников</v>
      </c>
      <c r="G89" s="395" t="s">
        <v>596</v>
      </c>
    </row>
    <row r="90" spans="1:8" x14ac:dyDescent="0.2">
      <c r="B90" s="389" t="s">
        <v>105</v>
      </c>
      <c r="C90" s="389">
        <f>COUNTIF(ЧЦФО!$F$14:$F$50,"МСМК")</f>
        <v>1</v>
      </c>
      <c r="D90" s="389" t="s">
        <v>105</v>
      </c>
      <c r="E90" s="390"/>
      <c r="F90" s="389">
        <f>COUNTIF(ПЦФО!F14:F179,"МСМК")</f>
        <v>0</v>
      </c>
      <c r="G90">
        <f>F90+C90</f>
        <v>1</v>
      </c>
    </row>
    <row r="91" spans="1:8" x14ac:dyDescent="0.2">
      <c r="B91" s="389" t="s">
        <v>102</v>
      </c>
      <c r="C91" s="389">
        <f>COUNTIF(ЧЦФО!$F$14:$F$50,"МС")</f>
        <v>3</v>
      </c>
      <c r="D91" s="389" t="s">
        <v>102</v>
      </c>
      <c r="E91" s="390"/>
      <c r="F91" s="389">
        <f>COUNTIF(ПЦФО!F14:F179,"МС")</f>
        <v>2</v>
      </c>
      <c r="G91">
        <f t="shared" ref="G91:G98" si="0">F91+C91</f>
        <v>5</v>
      </c>
    </row>
    <row r="92" spans="1:8" x14ac:dyDescent="0.2">
      <c r="B92" s="389" t="s">
        <v>19</v>
      </c>
      <c r="C92" s="389">
        <f>COUNTIF(ЧЦФО!$F$14:$F$50,"КМС")</f>
        <v>23</v>
      </c>
      <c r="D92" s="389" t="s">
        <v>19</v>
      </c>
      <c r="E92" s="390"/>
      <c r="F92" s="389">
        <f>COUNTIF(ПЦФО!F14:F179,"КМС")</f>
        <v>27</v>
      </c>
      <c r="G92">
        <f t="shared" si="0"/>
        <v>50</v>
      </c>
    </row>
    <row r="93" spans="1:8" x14ac:dyDescent="0.2">
      <c r="B93" s="391" t="s">
        <v>20</v>
      </c>
      <c r="C93" s="389">
        <f>COUNTIF(ЧЦФО!$F$14:$F$50,"1 р.")</f>
        <v>8</v>
      </c>
      <c r="D93" s="391" t="s">
        <v>20</v>
      </c>
      <c r="E93" s="390"/>
      <c r="F93" s="389">
        <f>COUNTIF(ПЦФО!F14:F179,"1 р.")</f>
        <v>40</v>
      </c>
      <c r="G93">
        <f t="shared" si="0"/>
        <v>48</v>
      </c>
    </row>
    <row r="94" spans="1:8" x14ac:dyDescent="0.2">
      <c r="B94" s="391" t="s">
        <v>95</v>
      </c>
      <c r="C94" s="389">
        <f>COUNTIF(ЧЦФО!$F$14:$F$50,"2 р.")</f>
        <v>2</v>
      </c>
      <c r="D94" s="391" t="s">
        <v>95</v>
      </c>
      <c r="E94" s="390"/>
      <c r="F94" s="389">
        <f>COUNTIF(ПЦФО!F14:F179,"2 р.")</f>
        <v>14</v>
      </c>
      <c r="G94">
        <f t="shared" si="0"/>
        <v>16</v>
      </c>
    </row>
    <row r="95" spans="1:8" x14ac:dyDescent="0.2">
      <c r="B95" s="391" t="s">
        <v>21</v>
      </c>
      <c r="C95" s="389">
        <f>COUNTIF(ЧЦФО!$F$14:$F$50,"3 р.")</f>
        <v>0</v>
      </c>
      <c r="D95" s="391" t="s">
        <v>21</v>
      </c>
      <c r="E95" s="390"/>
      <c r="F95" s="389">
        <f>COUNTIF(ПЦФО!F14:F179,"3 р.")</f>
        <v>35</v>
      </c>
      <c r="G95">
        <f t="shared" si="0"/>
        <v>35</v>
      </c>
    </row>
    <row r="96" spans="1:8" x14ac:dyDescent="0.2">
      <c r="B96" s="391" t="s">
        <v>106</v>
      </c>
      <c r="C96" s="389">
        <f>COUNTIF(ЧЦФО!$F$14:$F$50,"1 юн. р.")</f>
        <v>0</v>
      </c>
      <c r="D96" s="391" t="s">
        <v>106</v>
      </c>
      <c r="E96" s="390"/>
      <c r="F96" s="389">
        <f>COUNTIF(ПЦФО!F14:F179,"1 юн.р.")</f>
        <v>16</v>
      </c>
      <c r="G96">
        <f t="shared" si="0"/>
        <v>16</v>
      </c>
    </row>
    <row r="97" spans="1:7" x14ac:dyDescent="0.2">
      <c r="B97" s="391" t="s">
        <v>107</v>
      </c>
      <c r="C97" s="389">
        <f>COUNTIF(ЧЦФО!$F$14:$F$50,"2 юн. р.")</f>
        <v>0</v>
      </c>
      <c r="D97" s="391" t="s">
        <v>107</v>
      </c>
      <c r="E97" s="390"/>
      <c r="F97" s="389">
        <f>COUNTIF(ПЦФО!F14:F179,"2 юн.р.")</f>
        <v>21</v>
      </c>
      <c r="G97">
        <f t="shared" si="0"/>
        <v>21</v>
      </c>
    </row>
    <row r="98" spans="1:7" x14ac:dyDescent="0.2">
      <c r="B98" s="391" t="s">
        <v>108</v>
      </c>
      <c r="C98" s="389">
        <f>COUNTIF(ЧЦФО!$F$14:$F$50,"3 юн. р.")</f>
        <v>0</v>
      </c>
      <c r="D98" s="391" t="s">
        <v>108</v>
      </c>
      <c r="E98" s="390"/>
      <c r="F98" s="389">
        <f>COUNTIF(ПЦФО!F14:F179,"3 юн.р.")</f>
        <v>11</v>
      </c>
      <c r="G98">
        <f t="shared" si="0"/>
        <v>11</v>
      </c>
    </row>
    <row r="99" spans="1:7" x14ac:dyDescent="0.2">
      <c r="B99" s="389" t="s">
        <v>114</v>
      </c>
      <c r="C99" s="392">
        <f>SUM(C90:C98)</f>
        <v>37</v>
      </c>
      <c r="D99" s="391" t="s">
        <v>114</v>
      </c>
      <c r="E99" s="390"/>
      <c r="F99" s="389">
        <f>SUM(F90:F98)</f>
        <v>166</v>
      </c>
      <c r="G99">
        <f>SUM(G90:G98)</f>
        <v>203</v>
      </c>
    </row>
    <row r="100" spans="1:7" x14ac:dyDescent="0.2">
      <c r="A100" s="512" t="s">
        <v>79</v>
      </c>
      <c r="B100" s="512"/>
      <c r="C100" s="393" t="str">
        <f>(F3+F34+F73)&amp;" участников"</f>
        <v>549 участников</v>
      </c>
      <c r="G100">
        <f>ПЦФО!A180+ЧЦФО!A51</f>
        <v>203</v>
      </c>
    </row>
    <row r="101" spans="1:7" x14ac:dyDescent="0.2">
      <c r="A101" s="390"/>
      <c r="B101" s="389"/>
      <c r="C101" s="393" t="str">
        <f>'ОС ФВБЕ ЯО'!A112+ПЦФО!A180+ЧЦФО!A51&amp;" спортсменов"</f>
        <v>301 спортсменов</v>
      </c>
    </row>
    <row r="102" spans="1:7" x14ac:dyDescent="0.2">
      <c r="B102" s="367"/>
    </row>
    <row r="103" spans="1:7" x14ac:dyDescent="0.2">
      <c r="B103" s="367"/>
    </row>
  </sheetData>
  <sheetProtection autoFilter="0"/>
  <autoFilter ref="A1:F84"/>
  <mergeCells count="25">
    <mergeCell ref="A100:B100"/>
    <mergeCell ref="G7:G12"/>
    <mergeCell ref="G77:G80"/>
    <mergeCell ref="G83:G84"/>
    <mergeCell ref="G59:G64"/>
    <mergeCell ref="G66:G71"/>
    <mergeCell ref="A21:B21"/>
    <mergeCell ref="A36:F36"/>
    <mergeCell ref="G14:G19"/>
    <mergeCell ref="H77:H84"/>
    <mergeCell ref="G38:G45"/>
    <mergeCell ref="G47:G55"/>
    <mergeCell ref="H38:H55"/>
    <mergeCell ref="H59:H71"/>
    <mergeCell ref="I59:I60"/>
    <mergeCell ref="I68:I69"/>
    <mergeCell ref="I61:I62"/>
    <mergeCell ref="A3:D3"/>
    <mergeCell ref="A73:D73"/>
    <mergeCell ref="A34:D34"/>
    <mergeCell ref="A5:B5"/>
    <mergeCell ref="H7:H19"/>
    <mergeCell ref="G23:G26"/>
    <mergeCell ref="G28:G31"/>
    <mergeCell ref="H23:H31"/>
  </mergeCells>
  <phoneticPr fontId="5" type="noConversion"/>
  <pageMargins left="0.11811023622047245" right="0.11811023622047245" top="0" bottom="0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14" sqref="D14"/>
    </sheetView>
  </sheetViews>
  <sheetFormatPr defaultRowHeight="12.75" x14ac:dyDescent="0.2"/>
  <cols>
    <col min="1" max="1" width="3" bestFit="1" customWidth="1"/>
    <col min="2" max="3" width="27.5703125" bestFit="1" customWidth="1"/>
    <col min="4" max="4" width="25.7109375" bestFit="1" customWidth="1"/>
  </cols>
  <sheetData>
    <row r="1" spans="1:4" x14ac:dyDescent="0.2">
      <c r="B1" s="378" t="s">
        <v>142</v>
      </c>
      <c r="C1" s="378" t="s">
        <v>143</v>
      </c>
      <c r="D1" s="378" t="s">
        <v>144</v>
      </c>
    </row>
    <row r="2" spans="1:4" x14ac:dyDescent="0.2">
      <c r="A2">
        <v>1</v>
      </c>
      <c r="B2" s="376" t="s">
        <v>125</v>
      </c>
      <c r="C2" s="377" t="s">
        <v>125</v>
      </c>
      <c r="D2" s="495" t="s">
        <v>125</v>
      </c>
    </row>
    <row r="3" spans="1:4" x14ac:dyDescent="0.2">
      <c r="A3">
        <v>2</v>
      </c>
      <c r="B3" s="376" t="s">
        <v>175</v>
      </c>
      <c r="C3" t="s">
        <v>175</v>
      </c>
      <c r="D3" s="495" t="s">
        <v>175</v>
      </c>
    </row>
    <row r="4" spans="1:4" x14ac:dyDescent="0.2">
      <c r="A4">
        <v>3</v>
      </c>
      <c r="B4" s="376" t="s">
        <v>195</v>
      </c>
      <c r="C4" t="s">
        <v>195</v>
      </c>
      <c r="D4" s="495" t="s">
        <v>195</v>
      </c>
    </row>
    <row r="5" spans="1:4" x14ac:dyDescent="0.2">
      <c r="A5">
        <v>4</v>
      </c>
      <c r="B5" t="s">
        <v>256</v>
      </c>
      <c r="C5" t="s">
        <v>256</v>
      </c>
      <c r="D5" s="496" t="s">
        <v>256</v>
      </c>
    </row>
    <row r="6" spans="1:4" x14ac:dyDescent="0.2">
      <c r="A6">
        <v>5</v>
      </c>
      <c r="B6" t="s">
        <v>285</v>
      </c>
      <c r="C6" t="s">
        <v>285</v>
      </c>
      <c r="D6" s="495" t="s">
        <v>285</v>
      </c>
    </row>
    <row r="7" spans="1:4" x14ac:dyDescent="0.2">
      <c r="A7">
        <v>6</v>
      </c>
      <c r="B7" t="s">
        <v>346</v>
      </c>
      <c r="C7" t="s">
        <v>346</v>
      </c>
      <c r="D7" s="495" t="s">
        <v>346</v>
      </c>
    </row>
    <row r="8" spans="1:4" x14ac:dyDescent="0.2">
      <c r="A8">
        <v>7</v>
      </c>
      <c r="B8" t="s">
        <v>396</v>
      </c>
      <c r="C8" t="s">
        <v>396</v>
      </c>
      <c r="D8" s="495" t="s">
        <v>396</v>
      </c>
    </row>
    <row r="9" spans="1:4" x14ac:dyDescent="0.2">
      <c r="A9">
        <v>8</v>
      </c>
      <c r="B9" t="s">
        <v>451</v>
      </c>
      <c r="C9" t="s">
        <v>451</v>
      </c>
      <c r="D9" s="495" t="s">
        <v>451</v>
      </c>
    </row>
    <row r="10" spans="1:4" x14ac:dyDescent="0.2">
      <c r="A10">
        <v>9</v>
      </c>
      <c r="C10" t="s">
        <v>462</v>
      </c>
      <c r="D10" s="495" t="s">
        <v>462</v>
      </c>
    </row>
    <row r="11" spans="1:4" x14ac:dyDescent="0.2">
      <c r="A11">
        <v>10</v>
      </c>
      <c r="B11" t="s">
        <v>472</v>
      </c>
      <c r="C11" t="s">
        <v>472</v>
      </c>
      <c r="D11" s="495" t="s">
        <v>472</v>
      </c>
    </row>
    <row r="12" spans="1:4" x14ac:dyDescent="0.2">
      <c r="A12">
        <v>11</v>
      </c>
      <c r="B12" t="s">
        <v>562</v>
      </c>
      <c r="C12" t="s">
        <v>562</v>
      </c>
      <c r="D12" s="495" t="s">
        <v>562</v>
      </c>
    </row>
    <row r="13" spans="1:4" x14ac:dyDescent="0.2">
      <c r="A13">
        <v>12</v>
      </c>
      <c r="B13" t="s">
        <v>636</v>
      </c>
      <c r="C13" t="s">
        <v>636</v>
      </c>
      <c r="D13" s="495" t="s">
        <v>636</v>
      </c>
    </row>
    <row r="14" spans="1:4" x14ac:dyDescent="0.2">
      <c r="A14">
        <v>13</v>
      </c>
      <c r="B14" t="s">
        <v>597</v>
      </c>
      <c r="C14" t="s">
        <v>597</v>
      </c>
      <c r="D14" s="495" t="s">
        <v>597</v>
      </c>
    </row>
    <row r="16" spans="1:4" x14ac:dyDescent="0.2">
      <c r="B16">
        <f>COUNTA(B2:B15)</f>
        <v>12</v>
      </c>
      <c r="C16">
        <f t="shared" ref="C16:D16" si="0">COUNTA(C2:C15)</f>
        <v>13</v>
      </c>
      <c r="D16">
        <f t="shared" si="0"/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ОС ФВБЕ ЯО</vt:lpstr>
      <vt:lpstr>ПЦФО</vt:lpstr>
      <vt:lpstr>ЧЦФО</vt:lpstr>
      <vt:lpstr>Статистика - категории</vt:lpstr>
      <vt:lpstr>Регионы</vt:lpstr>
      <vt:lpstr>разряд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SdvigenskayaIV</dc:creator>
  <cp:lastModifiedBy>Лиза</cp:lastModifiedBy>
  <cp:lastPrinted>2015-04-25T10:10:40Z</cp:lastPrinted>
  <dcterms:created xsi:type="dcterms:W3CDTF">2009-09-23T08:18:56Z</dcterms:created>
  <dcterms:modified xsi:type="dcterms:W3CDTF">2015-05-01T16:37:45Z</dcterms:modified>
</cp:coreProperties>
</file>